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года'!$A$1:$AN$100</definedName>
  </definedNames>
  <calcPr calcId="125725"/>
</workbook>
</file>

<file path=xl/calcChain.xml><?xml version="1.0" encoding="utf-8"?>
<calcChain xmlns="http://schemas.openxmlformats.org/spreadsheetml/2006/main">
  <c r="U86" i="1"/>
  <c r="U83" s="1"/>
  <c r="V86"/>
  <c r="V83" s="1"/>
  <c r="W86"/>
  <c r="W83" s="1"/>
  <c r="X86"/>
  <c r="X83" s="1"/>
  <c r="Y86"/>
  <c r="Y83" s="1"/>
  <c r="Z86"/>
  <c r="Z83" s="1"/>
  <c r="AA86"/>
  <c r="AA83" s="1"/>
  <c r="AB86"/>
  <c r="AB83" s="1"/>
  <c r="AC86"/>
  <c r="AC83" s="1"/>
  <c r="AD86"/>
  <c r="AD83" s="1"/>
  <c r="AE86"/>
  <c r="AE83" s="1"/>
  <c r="AF86"/>
  <c r="AF83" s="1"/>
  <c r="AG86"/>
  <c r="AG83" s="1"/>
  <c r="AH86"/>
  <c r="AH83" s="1"/>
  <c r="AI88"/>
  <c r="AI85" s="1"/>
  <c r="AJ88"/>
  <c r="AJ85" s="1"/>
  <c r="AK88"/>
  <c r="AK85" s="1"/>
  <c r="AL88"/>
  <c r="AL85" s="1"/>
  <c r="AM88"/>
  <c r="AM85" s="1"/>
  <c r="AN88"/>
  <c r="AN85" s="1"/>
  <c r="AN80"/>
  <c r="AN79"/>
  <c r="AI80"/>
  <c r="AI79" s="1"/>
  <c r="U72"/>
  <c r="U71" s="1"/>
  <c r="V72"/>
  <c r="V71" s="1"/>
  <c r="W72"/>
  <c r="W71" s="1"/>
  <c r="X72"/>
  <c r="X71" s="1"/>
  <c r="Y72"/>
  <c r="Y71" s="1"/>
  <c r="Z72"/>
  <c r="Z71" s="1"/>
  <c r="AA72"/>
  <c r="AA71" s="1"/>
  <c r="AB72"/>
  <c r="AB71" s="1"/>
  <c r="AC72"/>
  <c r="AC71" s="1"/>
  <c r="AD72"/>
  <c r="AD71" s="1"/>
  <c r="AE72"/>
  <c r="AE71" s="1"/>
  <c r="AF72"/>
  <c r="AF71" s="1"/>
  <c r="AG72"/>
  <c r="AG71" s="1"/>
  <c r="AH72"/>
  <c r="AH71" s="1"/>
  <c r="AI74"/>
  <c r="AI73" s="1"/>
  <c r="AJ74"/>
  <c r="AJ73" s="1"/>
  <c r="AK74"/>
  <c r="AK73" s="1"/>
  <c r="AL74"/>
  <c r="AL73" s="1"/>
  <c r="AM74"/>
  <c r="AM73" s="1"/>
  <c r="AN74"/>
  <c r="AN73" s="1"/>
  <c r="U63"/>
  <c r="V63"/>
  <c r="W63"/>
  <c r="X63"/>
  <c r="Y63"/>
  <c r="Z63"/>
  <c r="AA63"/>
  <c r="AB63"/>
  <c r="AC63"/>
  <c r="AD63"/>
  <c r="AE63"/>
  <c r="AF63"/>
  <c r="AG63"/>
  <c r="AH63"/>
  <c r="AI65"/>
  <c r="AI64" s="1"/>
  <c r="AJ65"/>
  <c r="AK65"/>
  <c r="AK64" s="1"/>
  <c r="AL65"/>
  <c r="AM65"/>
  <c r="AM64" s="1"/>
  <c r="AN65"/>
  <c r="U62"/>
  <c r="V62"/>
  <c r="W62"/>
  <c r="X62"/>
  <c r="Y62"/>
  <c r="Z62"/>
  <c r="AA62"/>
  <c r="AB62"/>
  <c r="AC62"/>
  <c r="AD62"/>
  <c r="AE62"/>
  <c r="AF62"/>
  <c r="AG62"/>
  <c r="AH62"/>
  <c r="AJ64"/>
  <c r="AL64"/>
  <c r="AN64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I62"/>
  <c r="AI61" s="1"/>
  <c r="AJ62"/>
  <c r="AJ61" s="1"/>
  <c r="AK62"/>
  <c r="AK61" s="1"/>
  <c r="AL62"/>
  <c r="AL61" s="1"/>
  <c r="AM62"/>
  <c r="AM61" s="1"/>
  <c r="AN62"/>
  <c r="AN61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I59"/>
  <c r="AI58" s="1"/>
  <c r="AJ59"/>
  <c r="AJ58" s="1"/>
  <c r="AK59"/>
  <c r="AK58" s="1"/>
  <c r="AL59"/>
  <c r="AL58" s="1"/>
  <c r="AM59"/>
  <c r="AM58" s="1"/>
  <c r="AN59"/>
  <c r="AN58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I50"/>
  <c r="AI49" s="1"/>
  <c r="AJ50"/>
  <c r="AJ49" s="1"/>
  <c r="AK50"/>
  <c r="AK49" s="1"/>
  <c r="AL50"/>
  <c r="AL49" s="1"/>
  <c r="AM50"/>
  <c r="AM49" s="1"/>
  <c r="AN50"/>
  <c r="AN49" s="1"/>
  <c r="U45"/>
  <c r="U44" s="1"/>
  <c r="V45"/>
  <c r="V44" s="1"/>
  <c r="W45"/>
  <c r="W44" s="1"/>
  <c r="X45"/>
  <c r="X44" s="1"/>
  <c r="Y45"/>
  <c r="Y44" s="1"/>
  <c r="Z45"/>
  <c r="Z44" s="1"/>
  <c r="AA45"/>
  <c r="AA44" s="1"/>
  <c r="AB45"/>
  <c r="AB44" s="1"/>
  <c r="AC45"/>
  <c r="AC44" s="1"/>
  <c r="AD45"/>
  <c r="AD44" s="1"/>
  <c r="AE45"/>
  <c r="AE44" s="1"/>
  <c r="AF45"/>
  <c r="AF44" s="1"/>
  <c r="AG45"/>
  <c r="AG44" s="1"/>
  <c r="AH45"/>
  <c r="AH44" s="1"/>
  <c r="AI45"/>
  <c r="AI44" s="1"/>
  <c r="AJ45"/>
  <c r="AJ44" s="1"/>
  <c r="AK45"/>
  <c r="AK44" s="1"/>
  <c r="AL45"/>
  <c r="AL44" s="1"/>
  <c r="AM45"/>
  <c r="AM44" s="1"/>
  <c r="AN45"/>
  <c r="AN44" s="1"/>
  <c r="U41"/>
  <c r="U40" s="1"/>
  <c r="V41"/>
  <c r="V40" s="1"/>
  <c r="W41"/>
  <c r="W40" s="1"/>
  <c r="X41"/>
  <c r="X40" s="1"/>
  <c r="Y41"/>
  <c r="Y40" s="1"/>
  <c r="Z41"/>
  <c r="Z40" s="1"/>
  <c r="AA41"/>
  <c r="AA40" s="1"/>
  <c r="AB41"/>
  <c r="AB40" s="1"/>
  <c r="AC41"/>
  <c r="AC40" s="1"/>
  <c r="AD41"/>
  <c r="AD40" s="1"/>
  <c r="AE41"/>
  <c r="AE40" s="1"/>
  <c r="AF41"/>
  <c r="AF40" s="1"/>
  <c r="AG41"/>
  <c r="AG40" s="1"/>
  <c r="AH41"/>
  <c r="AH40" s="1"/>
  <c r="AI41"/>
  <c r="AI40" s="1"/>
  <c r="AJ41"/>
  <c r="AJ40" s="1"/>
  <c r="AK41"/>
  <c r="AK40" s="1"/>
  <c r="AL41"/>
  <c r="AL40" s="1"/>
  <c r="AM41"/>
  <c r="AM40" s="1"/>
  <c r="AN41"/>
  <c r="AN40" s="1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U24"/>
  <c r="U23" s="1"/>
  <c r="V24"/>
  <c r="V23" s="1"/>
  <c r="W24"/>
  <c r="W23" s="1"/>
  <c r="X24"/>
  <c r="X23" s="1"/>
  <c r="Y24"/>
  <c r="Y23" s="1"/>
  <c r="Z24"/>
  <c r="Z23" s="1"/>
  <c r="AA24"/>
  <c r="AA23" s="1"/>
  <c r="AB24"/>
  <c r="AB23" s="1"/>
  <c r="AC24"/>
  <c r="AC23" s="1"/>
  <c r="AD24"/>
  <c r="AD23" s="1"/>
  <c r="AE24"/>
  <c r="AE23" s="1"/>
  <c r="AF24"/>
  <c r="AF23" s="1"/>
  <c r="AG24"/>
  <c r="AG23" s="1"/>
  <c r="AH24"/>
  <c r="AH23" s="1"/>
  <c r="AI24"/>
  <c r="AI23" s="1"/>
  <c r="AJ24"/>
  <c r="AJ23" s="1"/>
  <c r="AK24"/>
  <c r="AK23" s="1"/>
  <c r="AL24"/>
  <c r="AL23" s="1"/>
  <c r="AM24"/>
  <c r="AM23" s="1"/>
  <c r="AN24"/>
  <c r="AN23" s="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U19"/>
  <c r="U18" s="1"/>
  <c r="V19"/>
  <c r="V18" s="1"/>
  <c r="W19"/>
  <c r="W18" s="1"/>
  <c r="X19"/>
  <c r="X18" s="1"/>
  <c r="Y19"/>
  <c r="Y18" s="1"/>
  <c r="Z19"/>
  <c r="Z18" s="1"/>
  <c r="AA19"/>
  <c r="AA18" s="1"/>
  <c r="AB19"/>
  <c r="AB18" s="1"/>
  <c r="AC19"/>
  <c r="AC18" s="1"/>
  <c r="AD19"/>
  <c r="AD18" s="1"/>
  <c r="AE19"/>
  <c r="AE18" s="1"/>
  <c r="AF19"/>
  <c r="AF18" s="1"/>
  <c r="AG19"/>
  <c r="AG18" s="1"/>
  <c r="AH19"/>
  <c r="AH18" s="1"/>
  <c r="AI19"/>
  <c r="AI18" s="1"/>
  <c r="AJ19"/>
  <c r="AJ18" s="1"/>
  <c r="AK19"/>
  <c r="AK18" s="1"/>
  <c r="AL19"/>
  <c r="AL18" s="1"/>
  <c r="AM19"/>
  <c r="AM18" s="1"/>
  <c r="AN19"/>
  <c r="AN18" s="1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AM31" l="1"/>
  <c r="AK31"/>
  <c r="AI31"/>
  <c r="AG31"/>
  <c r="AE31"/>
  <c r="AC31"/>
  <c r="AA31"/>
  <c r="Y31"/>
  <c r="W31"/>
  <c r="U31"/>
</calcChain>
</file>

<file path=xl/sharedStrings.xml><?xml version="1.0" encoding="utf-8"?>
<sst xmlns="http://schemas.openxmlformats.org/spreadsheetml/2006/main" count="394" uniqueCount="217">
  <si>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</si>
  <si>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</si>
  <si>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</si>
  <si>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</si>
  <si>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</si>
  <si>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</si>
  <si>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</si>
  <si>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</si>
  <si>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</si>
  <si>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</si>
  <si>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</si>
  <si>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</si>
  <si>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</si>
  <si>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</si>
  <si>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</si>
  <si>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</si>
  <si>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</si>
  <si>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</si>
  <si>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</si>
  <si>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</si>
  <si>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</si>
  <si>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</si>
  <si>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</si>
  <si>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</si>
  <si>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</si>
  <si>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</si>
  <si>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</si>
  <si>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</si>
  <si>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</si>
  <si>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</si>
  <si>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</si>
  <si>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</si>
  <si>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</si>
  <si>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</si>
  <si>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</si>
  <si>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</si>
  <si>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</si>
  <si>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</si>
  <si>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</si>
  <si>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</si>
  <si>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</si>
  <si>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</si>
  <si>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</si>
  <si>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</si>
  <si>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</si>
  <si>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</si>
  <si>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</si>
  <si>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</si>
  <si>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</si>
  <si>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</si>
  <si>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</si>
  <si>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</si>
  <si>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</si>
  <si>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</si>
  <si>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</si>
  <si>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</si>
  <si>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</si>
  <si>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</si>
  <si>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</si>
  <si>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</si>
  <si>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</si>
  <si>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</si>
  <si>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</si>
  <si>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</si>
  <si>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</si>
  <si>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</si>
  <si>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</si>
  <si>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</si>
  <si>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</si>
  <si>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</si>
  <si>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</si>
  <si>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</si>
  <si>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</si>
  <si>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</si>
  <si>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</si>
  <si>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</si>
  <si>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</si>
  <si>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</si>
  <si>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</si>
  <si>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</si>
  <si>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</si>
  <si>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</si>
  <si>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</si>
  <si>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</si>
  <si>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</si>
  <si>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</si>
  <si>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</si>
  <si>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</si>
  <si>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</si>
  <si>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</si>
  <si>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</si>
  <si>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</si>
  <si>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</si>
  <si>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</si>
  <si>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</si>
  <si>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</si>
  <si>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</si>
  <si>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</si>
  <si>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</si>
  <si>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</si>
  <si>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</si>
  <si>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</si>
  <si>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</si>
  <si>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</si>
  <si>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</si>
  <si>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</si>
  <si>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</si>
  <si>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</si>
  <si>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</si>
  <si>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</si>
  <si>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</si>
  <si>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</si>
  <si>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</si>
  <si>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</si>
  <si>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</si>
  <si>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</si>
  <si>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</si>
  <si>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</si>
  <si>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</si>
  <si>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</si>
  <si>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</si>
  <si>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</si>
  <si>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</si>
  <si>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</si>
  <si>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</si>
  <si>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</si>
  <si>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</si>
  <si>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</si>
  <si>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</si>
  <si>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</si>
  <si>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</si>
  <si>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</si>
  <si>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</si>
  <si>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</si>
  <si>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</si>
  <si>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</si>
  <si>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</si>
  <si>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</si>
  <si>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</si>
  <si>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</si>
  <si>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</si>
  <si>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</si>
  <si>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</si>
  <si>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</si>
  <si>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</si>
  <si>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</si>
  <si>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</si>
  <si>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</si>
  <si>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</si>
  <si>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</si>
  <si>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</si>
  <si>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</si>
  <si>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</si>
  <si>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</si>
  <si>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</si>
  <si>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</si>
  <si>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</si>
  <si>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</si>
  <si>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</si>
  <si>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</si>
  <si>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</si>
  <si>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</si>
  <si>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</si>
  <si>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</si>
  <si>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</si>
  <si>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</si>
  <si>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</si>
  <si>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</si>
  <si>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</si>
  <si>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</si>
  <si>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</si>
  <si>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</si>
  <si>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</si>
  <si>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</si>
  <si>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</si>
  <si>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</si>
  <si>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</si>
  <si>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</si>
  <si>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</si>
  <si>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</si>
  <si>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</si>
  <si>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</si>
  <si>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</si>
  <si>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</si>
  <si>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</si>
  <si>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</si>
  <si>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</si>
  <si>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</si>
  <si>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</si>
  <si>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</si>
  <si>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</si>
  <si>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</si>
  <si>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</si>
  <si>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</si>
  <si>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</si>
  <si>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</si>
  <si>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</si>
  <si>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</si>
  <si>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</si>
  <si>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</si>
  <si>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</si>
  <si>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</si>
  <si>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</si>
  <si>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</si>
  <si>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</si>
  <si>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</si>
  <si>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</si>
  <si>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</si>
  <si>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</si>
  <si>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</si>
  <si>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</si>
  <si>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</si>
  <si>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</si>
  <si>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</si>
  <si>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</si>
  <si>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</si>
  <si>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>от 30.10.2019 № 110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</si>
</sst>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0"/>
  <sheetViews>
    <sheetView tabSelected="1" view="pageBreakPreview" zoomScale="50" zoomScaleNormal="100" zoomScaleSheetLayoutView="5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193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194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187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188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216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29" t="s">
        <v>189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26" t="s">
        <v>2</v>
      </c>
      <c r="B12" s="26" t="s">
        <v>3</v>
      </c>
      <c r="C12" s="26" t="s">
        <v>3</v>
      </c>
      <c r="D12" s="26" t="s">
        <v>3</v>
      </c>
      <c r="E12" s="26" t="s">
        <v>3</v>
      </c>
      <c r="F12" s="26" t="s">
        <v>3</v>
      </c>
      <c r="G12" s="26" t="s">
        <v>3</v>
      </c>
      <c r="H12" s="26" t="s">
        <v>3</v>
      </c>
      <c r="I12" s="26" t="s">
        <v>3</v>
      </c>
      <c r="J12" s="26" t="s">
        <v>3</v>
      </c>
      <c r="K12" s="26" t="s">
        <v>3</v>
      </c>
      <c r="L12" s="26" t="s">
        <v>3</v>
      </c>
      <c r="M12" s="26" t="s">
        <v>3</v>
      </c>
      <c r="N12" s="26" t="s">
        <v>3</v>
      </c>
      <c r="O12" s="26" t="s">
        <v>3</v>
      </c>
      <c r="P12" s="26" t="s">
        <v>3</v>
      </c>
      <c r="Q12" s="26" t="s">
        <v>4</v>
      </c>
      <c r="R12" s="26" t="s">
        <v>5</v>
      </c>
      <c r="S12" s="26" t="s">
        <v>12</v>
      </c>
      <c r="T12" s="26" t="s">
        <v>18</v>
      </c>
      <c r="U12" s="26" t="s">
        <v>14</v>
      </c>
      <c r="V12" s="26" t="s">
        <v>15</v>
      </c>
      <c r="W12" s="26" t="s">
        <v>16</v>
      </c>
      <c r="X12" s="26" t="s">
        <v>17</v>
      </c>
      <c r="Y12" s="26" t="s">
        <v>13</v>
      </c>
      <c r="Z12" s="26" t="s">
        <v>14</v>
      </c>
      <c r="AA12" s="26" t="s">
        <v>15</v>
      </c>
      <c r="AB12" s="26" t="s">
        <v>16</v>
      </c>
      <c r="AC12" s="26" t="s">
        <v>17</v>
      </c>
      <c r="AD12" s="26" t="s">
        <v>13</v>
      </c>
      <c r="AE12" s="26" t="s">
        <v>14</v>
      </c>
      <c r="AF12" s="26" t="s">
        <v>15</v>
      </c>
      <c r="AG12" s="26" t="s">
        <v>16</v>
      </c>
      <c r="AH12" s="26" t="s">
        <v>17</v>
      </c>
      <c r="AI12" s="26" t="s">
        <v>23</v>
      </c>
      <c r="AJ12" s="26" t="s">
        <v>19</v>
      </c>
      <c r="AK12" s="26" t="s">
        <v>20</v>
      </c>
      <c r="AL12" s="26" t="s">
        <v>21</v>
      </c>
      <c r="AM12" s="26" t="s">
        <v>22</v>
      </c>
      <c r="AN12" s="26" t="s">
        <v>200</v>
      </c>
      <c r="AO12" s="27" t="s">
        <v>24</v>
      </c>
      <c r="AP12" s="27" t="s">
        <v>25</v>
      </c>
      <c r="AQ12" s="27" t="s">
        <v>26</v>
      </c>
      <c r="AR12" s="27" t="s">
        <v>27</v>
      </c>
    </row>
    <row r="13" spans="1:44" ht="15" customHeight="1">
      <c r="A13" s="26"/>
      <c r="B13" s="26" t="s">
        <v>3</v>
      </c>
      <c r="C13" s="26" t="s">
        <v>3</v>
      </c>
      <c r="D13" s="26" t="s">
        <v>3</v>
      </c>
      <c r="E13" s="26" t="s">
        <v>3</v>
      </c>
      <c r="F13" s="26" t="s">
        <v>3</v>
      </c>
      <c r="G13" s="26" t="s">
        <v>3</v>
      </c>
      <c r="H13" s="26" t="s">
        <v>3</v>
      </c>
      <c r="I13" s="26" t="s">
        <v>3</v>
      </c>
      <c r="J13" s="26" t="s">
        <v>3</v>
      </c>
      <c r="K13" s="26" t="s">
        <v>3</v>
      </c>
      <c r="L13" s="26" t="s">
        <v>3</v>
      </c>
      <c r="M13" s="26" t="s">
        <v>3</v>
      </c>
      <c r="N13" s="26" t="s">
        <v>3</v>
      </c>
      <c r="O13" s="26" t="s">
        <v>3</v>
      </c>
      <c r="P13" s="26" t="s">
        <v>3</v>
      </c>
      <c r="Q13" s="26" t="s">
        <v>4</v>
      </c>
      <c r="R13" s="26" t="s">
        <v>5</v>
      </c>
      <c r="S13" s="26" t="s">
        <v>6</v>
      </c>
      <c r="T13" s="26" t="s">
        <v>7</v>
      </c>
      <c r="U13" s="26" t="s">
        <v>8</v>
      </c>
      <c r="V13" s="26" t="s">
        <v>9</v>
      </c>
      <c r="W13" s="26" t="s">
        <v>10</v>
      </c>
      <c r="X13" s="26" t="s">
        <v>11</v>
      </c>
      <c r="Y13" s="26" t="s">
        <v>7</v>
      </c>
      <c r="Z13" s="26" t="s">
        <v>8</v>
      </c>
      <c r="AA13" s="26" t="s">
        <v>9</v>
      </c>
      <c r="AB13" s="26" t="s">
        <v>10</v>
      </c>
      <c r="AC13" s="26" t="s">
        <v>11</v>
      </c>
      <c r="AD13" s="26" t="s">
        <v>7</v>
      </c>
      <c r="AE13" s="26" t="s">
        <v>8</v>
      </c>
      <c r="AF13" s="26" t="s">
        <v>9</v>
      </c>
      <c r="AG13" s="26" t="s">
        <v>10</v>
      </c>
      <c r="AH13" s="26" t="s">
        <v>11</v>
      </c>
      <c r="AI13" s="26" t="s">
        <v>7</v>
      </c>
      <c r="AJ13" s="26" t="s">
        <v>8</v>
      </c>
      <c r="AK13" s="26" t="s">
        <v>9</v>
      </c>
      <c r="AL13" s="26" t="s">
        <v>10</v>
      </c>
      <c r="AM13" s="26" t="s">
        <v>11</v>
      </c>
      <c r="AN13" s="26" t="s">
        <v>7</v>
      </c>
      <c r="AO13" s="27" t="s">
        <v>8</v>
      </c>
      <c r="AP13" s="27" t="s">
        <v>9</v>
      </c>
      <c r="AQ13" s="27" t="s">
        <v>10</v>
      </c>
      <c r="AR13" s="27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11" t="s">
        <v>28</v>
      </c>
      <c r="B15" s="12" t="s">
        <v>29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  <c r="R15" s="12"/>
      <c r="S15" s="12"/>
      <c r="T15" s="13">
        <v>25</v>
      </c>
      <c r="U15" s="20">
        <f t="shared" ref="U15:AN16" si="0">U16</f>
        <v>0</v>
      </c>
      <c r="V15" s="20">
        <f t="shared" si="0"/>
        <v>0</v>
      </c>
      <c r="W15" s="20">
        <f t="shared" si="0"/>
        <v>0</v>
      </c>
      <c r="X15" s="20">
        <f t="shared" si="0"/>
        <v>0</v>
      </c>
      <c r="Y15" s="20">
        <f t="shared" si="0"/>
        <v>0</v>
      </c>
      <c r="Z15" s="20">
        <f t="shared" si="0"/>
        <v>0</v>
      </c>
      <c r="AA15" s="20">
        <f t="shared" si="0"/>
        <v>0</v>
      </c>
      <c r="AB15" s="20">
        <f t="shared" si="0"/>
        <v>0</v>
      </c>
      <c r="AC15" s="20">
        <f t="shared" si="0"/>
        <v>0</v>
      </c>
      <c r="AD15" s="20">
        <f t="shared" si="0"/>
        <v>0</v>
      </c>
      <c r="AE15" s="20">
        <f t="shared" si="0"/>
        <v>0</v>
      </c>
      <c r="AF15" s="20">
        <f t="shared" si="0"/>
        <v>0</v>
      </c>
      <c r="AG15" s="20">
        <f t="shared" si="0"/>
        <v>0</v>
      </c>
      <c r="AH15" s="20">
        <f t="shared" si="0"/>
        <v>0</v>
      </c>
      <c r="AI15" s="20">
        <f t="shared" si="0"/>
        <v>15</v>
      </c>
      <c r="AJ15" s="20">
        <f t="shared" si="0"/>
        <v>0</v>
      </c>
      <c r="AK15" s="20">
        <f t="shared" si="0"/>
        <v>0</v>
      </c>
      <c r="AL15" s="20">
        <f t="shared" si="0"/>
        <v>0</v>
      </c>
      <c r="AM15" s="20">
        <f t="shared" si="0"/>
        <v>0</v>
      </c>
      <c r="AN15" s="20">
        <f t="shared" si="0"/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11" t="s">
        <v>30</v>
      </c>
      <c r="B16" s="12" t="s">
        <v>31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  <c r="R16" s="12"/>
      <c r="S16" s="12"/>
      <c r="T16" s="13">
        <v>25</v>
      </c>
      <c r="U16" s="20">
        <f t="shared" si="0"/>
        <v>0</v>
      </c>
      <c r="V16" s="20">
        <f t="shared" si="0"/>
        <v>0</v>
      </c>
      <c r="W16" s="20">
        <f t="shared" si="0"/>
        <v>0</v>
      </c>
      <c r="X16" s="20">
        <f t="shared" si="0"/>
        <v>0</v>
      </c>
      <c r="Y16" s="20">
        <f t="shared" si="0"/>
        <v>0</v>
      </c>
      <c r="Z16" s="20">
        <f t="shared" si="0"/>
        <v>0</v>
      </c>
      <c r="AA16" s="20">
        <f t="shared" si="0"/>
        <v>0</v>
      </c>
      <c r="AB16" s="20">
        <f t="shared" si="0"/>
        <v>0</v>
      </c>
      <c r="AC16" s="20">
        <f t="shared" si="0"/>
        <v>0</v>
      </c>
      <c r="AD16" s="20">
        <f t="shared" si="0"/>
        <v>0</v>
      </c>
      <c r="AE16" s="20">
        <f t="shared" si="0"/>
        <v>0</v>
      </c>
      <c r="AF16" s="20">
        <f t="shared" si="0"/>
        <v>0</v>
      </c>
      <c r="AG16" s="20">
        <f t="shared" si="0"/>
        <v>0</v>
      </c>
      <c r="AH16" s="20">
        <f t="shared" si="0"/>
        <v>0</v>
      </c>
      <c r="AI16" s="20">
        <f t="shared" si="0"/>
        <v>15</v>
      </c>
      <c r="AJ16" s="20">
        <f t="shared" si="0"/>
        <v>0</v>
      </c>
      <c r="AK16" s="20">
        <f t="shared" si="0"/>
        <v>0</v>
      </c>
      <c r="AL16" s="20">
        <f t="shared" si="0"/>
        <v>0</v>
      </c>
      <c r="AM16" s="20">
        <f t="shared" si="0"/>
        <v>0</v>
      </c>
      <c r="AN16" s="20">
        <f t="shared" si="0"/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122.25" customHeight="1">
      <c r="A17" s="31" t="s">
        <v>195</v>
      </c>
      <c r="B17" s="24" t="s">
        <v>32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2" t="s">
        <v>33</v>
      </c>
      <c r="R17" s="24" t="s">
        <v>34</v>
      </c>
      <c r="S17" s="24" t="s">
        <v>35</v>
      </c>
      <c r="T17" s="14">
        <v>25</v>
      </c>
      <c r="U17" s="17">
        <v>0</v>
      </c>
      <c r="V17" s="17">
        <v>0</v>
      </c>
      <c r="W17" s="17">
        <v>0</v>
      </c>
      <c r="X17" s="17">
        <v>0</v>
      </c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4">
        <v>15</v>
      </c>
      <c r="AJ17" s="17">
        <v>0</v>
      </c>
      <c r="AK17" s="17">
        <v>0</v>
      </c>
      <c r="AL17" s="17">
        <v>0</v>
      </c>
      <c r="AM17" s="17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11" t="s">
        <v>36</v>
      </c>
      <c r="B18" s="12" t="s">
        <v>37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  <c r="R18" s="12"/>
      <c r="S18" s="12"/>
      <c r="T18" s="13">
        <v>20</v>
      </c>
      <c r="U18" s="20">
        <f t="shared" ref="U18:AN18" si="1">U19+U21</f>
        <v>0</v>
      </c>
      <c r="V18" s="20">
        <f t="shared" si="1"/>
        <v>0</v>
      </c>
      <c r="W18" s="20">
        <f t="shared" si="1"/>
        <v>0</v>
      </c>
      <c r="X18" s="20">
        <f t="shared" si="1"/>
        <v>0</v>
      </c>
      <c r="Y18" s="20">
        <f t="shared" si="1"/>
        <v>0</v>
      </c>
      <c r="Z18" s="20">
        <f t="shared" si="1"/>
        <v>0</v>
      </c>
      <c r="AA18" s="20">
        <f t="shared" si="1"/>
        <v>0</v>
      </c>
      <c r="AB18" s="20">
        <f t="shared" si="1"/>
        <v>0</v>
      </c>
      <c r="AC18" s="20">
        <f t="shared" si="1"/>
        <v>0</v>
      </c>
      <c r="AD18" s="20">
        <f t="shared" si="1"/>
        <v>0</v>
      </c>
      <c r="AE18" s="20">
        <f t="shared" si="1"/>
        <v>0</v>
      </c>
      <c r="AF18" s="20">
        <f t="shared" si="1"/>
        <v>0</v>
      </c>
      <c r="AG18" s="20">
        <f t="shared" si="1"/>
        <v>0</v>
      </c>
      <c r="AH18" s="20">
        <f t="shared" si="1"/>
        <v>0</v>
      </c>
      <c r="AI18" s="20">
        <f t="shared" si="1"/>
        <v>4</v>
      </c>
      <c r="AJ18" s="20">
        <f t="shared" si="1"/>
        <v>0</v>
      </c>
      <c r="AK18" s="20">
        <f t="shared" si="1"/>
        <v>0</v>
      </c>
      <c r="AL18" s="20">
        <f t="shared" si="1"/>
        <v>0</v>
      </c>
      <c r="AM18" s="20">
        <f t="shared" si="1"/>
        <v>0</v>
      </c>
      <c r="AN18" s="20">
        <f t="shared" si="1"/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11" t="s">
        <v>38</v>
      </c>
      <c r="B19" s="12" t="s">
        <v>39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  <c r="R19" s="12"/>
      <c r="S19" s="12"/>
      <c r="T19" s="13">
        <v>10</v>
      </c>
      <c r="U19" s="20">
        <f t="shared" ref="U19:AN19" si="2">U20</f>
        <v>0</v>
      </c>
      <c r="V19" s="20">
        <f t="shared" si="2"/>
        <v>0</v>
      </c>
      <c r="W19" s="20">
        <f t="shared" si="2"/>
        <v>0</v>
      </c>
      <c r="X19" s="20">
        <f t="shared" si="2"/>
        <v>0</v>
      </c>
      <c r="Y19" s="20">
        <f t="shared" si="2"/>
        <v>0</v>
      </c>
      <c r="Z19" s="20">
        <f t="shared" si="2"/>
        <v>0</v>
      </c>
      <c r="AA19" s="20">
        <f t="shared" si="2"/>
        <v>0</v>
      </c>
      <c r="AB19" s="20">
        <f t="shared" si="2"/>
        <v>0</v>
      </c>
      <c r="AC19" s="20">
        <f t="shared" si="2"/>
        <v>0</v>
      </c>
      <c r="AD19" s="20">
        <f t="shared" si="2"/>
        <v>0</v>
      </c>
      <c r="AE19" s="20">
        <f t="shared" si="2"/>
        <v>0</v>
      </c>
      <c r="AF19" s="20">
        <f t="shared" si="2"/>
        <v>0</v>
      </c>
      <c r="AG19" s="20">
        <f t="shared" si="2"/>
        <v>0</v>
      </c>
      <c r="AH19" s="20">
        <f t="shared" si="2"/>
        <v>0</v>
      </c>
      <c r="AI19" s="20">
        <f t="shared" si="2"/>
        <v>2</v>
      </c>
      <c r="AJ19" s="20">
        <f t="shared" si="2"/>
        <v>0</v>
      </c>
      <c r="AK19" s="20">
        <f t="shared" si="2"/>
        <v>0</v>
      </c>
      <c r="AL19" s="20">
        <f t="shared" si="2"/>
        <v>0</v>
      </c>
      <c r="AM19" s="20">
        <f t="shared" si="2"/>
        <v>0</v>
      </c>
      <c r="AN19" s="20">
        <f t="shared" si="2"/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105.75" customHeight="1">
      <c r="A20" s="31" t="s">
        <v>40</v>
      </c>
      <c r="B20" s="24" t="s">
        <v>41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2" t="s">
        <v>33</v>
      </c>
      <c r="R20" s="24" t="s">
        <v>42</v>
      </c>
      <c r="S20" s="24" t="s">
        <v>43</v>
      </c>
      <c r="T20" s="14">
        <v>10</v>
      </c>
      <c r="U20" s="17">
        <v>0</v>
      </c>
      <c r="V20" s="17">
        <v>0</v>
      </c>
      <c r="W20" s="17">
        <v>0</v>
      </c>
      <c r="X20" s="17">
        <v>0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4">
        <v>2</v>
      </c>
      <c r="AJ20" s="17">
        <v>0</v>
      </c>
      <c r="AK20" s="17">
        <v>0</v>
      </c>
      <c r="AL20" s="17">
        <v>0</v>
      </c>
      <c r="AM20" s="17">
        <v>0</v>
      </c>
      <c r="AN20" s="14">
        <v>2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11" t="s">
        <v>44</v>
      </c>
      <c r="B21" s="12" t="s">
        <v>45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  <c r="R21" s="12"/>
      <c r="S21" s="12"/>
      <c r="T21" s="13">
        <v>10</v>
      </c>
      <c r="U21" s="20">
        <f t="shared" ref="U21:AN21" si="3">U22</f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  <c r="AD21" s="20">
        <f t="shared" si="3"/>
        <v>0</v>
      </c>
      <c r="AE21" s="20">
        <f t="shared" si="3"/>
        <v>0</v>
      </c>
      <c r="AF21" s="20">
        <f t="shared" si="3"/>
        <v>0</v>
      </c>
      <c r="AG21" s="20">
        <f t="shared" si="3"/>
        <v>0</v>
      </c>
      <c r="AH21" s="20">
        <f t="shared" si="3"/>
        <v>0</v>
      </c>
      <c r="AI21" s="20">
        <f t="shared" si="3"/>
        <v>2</v>
      </c>
      <c r="AJ21" s="20">
        <f t="shared" si="3"/>
        <v>0</v>
      </c>
      <c r="AK21" s="20">
        <f t="shared" si="3"/>
        <v>0</v>
      </c>
      <c r="AL21" s="20">
        <f t="shared" si="3"/>
        <v>0</v>
      </c>
      <c r="AM21" s="20">
        <f t="shared" si="3"/>
        <v>0</v>
      </c>
      <c r="AN21" s="20">
        <f t="shared" si="3"/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5" customFormat="1" ht="128.25" customHeight="1">
      <c r="A22" s="31" t="s">
        <v>46</v>
      </c>
      <c r="B22" s="24" t="s">
        <v>47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2" t="s">
        <v>33</v>
      </c>
      <c r="R22" s="24" t="s">
        <v>42</v>
      </c>
      <c r="S22" s="24" t="s">
        <v>43</v>
      </c>
      <c r="T22" s="14">
        <v>10</v>
      </c>
      <c r="U22" s="17">
        <v>0</v>
      </c>
      <c r="V22" s="17">
        <v>0</v>
      </c>
      <c r="W22" s="17">
        <v>0</v>
      </c>
      <c r="X22" s="17">
        <v>0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4">
        <v>2</v>
      </c>
      <c r="AJ22" s="17">
        <v>0</v>
      </c>
      <c r="AK22" s="17">
        <v>0</v>
      </c>
      <c r="AL22" s="17">
        <v>0</v>
      </c>
      <c r="AM22" s="17">
        <v>0</v>
      </c>
      <c r="AN22" s="14">
        <v>2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11" t="s">
        <v>48</v>
      </c>
      <c r="B23" s="12" t="s">
        <v>49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3"/>
      <c r="R23" s="12"/>
      <c r="S23" s="12"/>
      <c r="T23" s="13">
        <v>26.9</v>
      </c>
      <c r="U23" s="20">
        <f t="shared" ref="U23:AN23" si="4">U24+U26+U29</f>
        <v>0</v>
      </c>
      <c r="V23" s="20">
        <f t="shared" si="4"/>
        <v>0</v>
      </c>
      <c r="W23" s="20">
        <f t="shared" si="4"/>
        <v>0</v>
      </c>
      <c r="X23" s="20">
        <f t="shared" si="4"/>
        <v>0</v>
      </c>
      <c r="Y23" s="20">
        <f t="shared" si="4"/>
        <v>0</v>
      </c>
      <c r="Z23" s="20">
        <f t="shared" si="4"/>
        <v>0</v>
      </c>
      <c r="AA23" s="20">
        <f t="shared" si="4"/>
        <v>0</v>
      </c>
      <c r="AB23" s="20">
        <f t="shared" si="4"/>
        <v>0</v>
      </c>
      <c r="AC23" s="20">
        <f t="shared" si="4"/>
        <v>0</v>
      </c>
      <c r="AD23" s="20">
        <f t="shared" si="4"/>
        <v>0</v>
      </c>
      <c r="AE23" s="20">
        <f t="shared" si="4"/>
        <v>0</v>
      </c>
      <c r="AF23" s="20">
        <f t="shared" si="4"/>
        <v>0</v>
      </c>
      <c r="AG23" s="20">
        <f t="shared" si="4"/>
        <v>0</v>
      </c>
      <c r="AH23" s="20">
        <f t="shared" si="4"/>
        <v>0</v>
      </c>
      <c r="AI23" s="20">
        <f t="shared" si="4"/>
        <v>25</v>
      </c>
      <c r="AJ23" s="20">
        <f t="shared" si="4"/>
        <v>0</v>
      </c>
      <c r="AK23" s="20">
        <f t="shared" si="4"/>
        <v>0</v>
      </c>
      <c r="AL23" s="20">
        <f t="shared" si="4"/>
        <v>0</v>
      </c>
      <c r="AM23" s="20">
        <f t="shared" si="4"/>
        <v>0</v>
      </c>
      <c r="AN23" s="20">
        <f t="shared" si="4"/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11" t="s">
        <v>50</v>
      </c>
      <c r="B24" s="12" t="s">
        <v>51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3"/>
      <c r="R24" s="12"/>
      <c r="S24" s="12"/>
      <c r="T24" s="13">
        <v>5</v>
      </c>
      <c r="U24" s="20">
        <f t="shared" ref="U24:AN24" si="5">U25</f>
        <v>0</v>
      </c>
      <c r="V24" s="20">
        <f t="shared" si="5"/>
        <v>0</v>
      </c>
      <c r="W24" s="20">
        <f t="shared" si="5"/>
        <v>0</v>
      </c>
      <c r="X24" s="20">
        <f t="shared" si="5"/>
        <v>0</v>
      </c>
      <c r="Y24" s="20">
        <f t="shared" si="5"/>
        <v>0</v>
      </c>
      <c r="Z24" s="20">
        <f t="shared" si="5"/>
        <v>0</v>
      </c>
      <c r="AA24" s="20">
        <f t="shared" si="5"/>
        <v>0</v>
      </c>
      <c r="AB24" s="20">
        <f t="shared" si="5"/>
        <v>0</v>
      </c>
      <c r="AC24" s="20">
        <f t="shared" si="5"/>
        <v>0</v>
      </c>
      <c r="AD24" s="20">
        <f t="shared" si="5"/>
        <v>0</v>
      </c>
      <c r="AE24" s="20">
        <f t="shared" si="5"/>
        <v>0</v>
      </c>
      <c r="AF24" s="20">
        <f t="shared" si="5"/>
        <v>0</v>
      </c>
      <c r="AG24" s="20">
        <f t="shared" si="5"/>
        <v>0</v>
      </c>
      <c r="AH24" s="20">
        <f t="shared" si="5"/>
        <v>0</v>
      </c>
      <c r="AI24" s="20">
        <f t="shared" si="5"/>
        <v>5</v>
      </c>
      <c r="AJ24" s="20">
        <f t="shared" si="5"/>
        <v>0</v>
      </c>
      <c r="AK24" s="20">
        <f t="shared" si="5"/>
        <v>0</v>
      </c>
      <c r="AL24" s="20">
        <f t="shared" si="5"/>
        <v>0</v>
      </c>
      <c r="AM24" s="20">
        <f t="shared" si="5"/>
        <v>0</v>
      </c>
      <c r="AN24" s="20">
        <f t="shared" si="5"/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114" customHeight="1">
      <c r="A25" s="31" t="s">
        <v>52</v>
      </c>
      <c r="B25" s="24" t="s">
        <v>53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2" t="s">
        <v>33</v>
      </c>
      <c r="R25" s="24" t="s">
        <v>42</v>
      </c>
      <c r="S25" s="24" t="s">
        <v>43</v>
      </c>
      <c r="T25" s="14">
        <v>5</v>
      </c>
      <c r="U25" s="17">
        <v>0</v>
      </c>
      <c r="V25" s="17">
        <v>0</v>
      </c>
      <c r="W25" s="17">
        <v>0</v>
      </c>
      <c r="X25" s="17">
        <v>0</v>
      </c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4">
        <v>5</v>
      </c>
      <c r="AJ25" s="17">
        <v>0</v>
      </c>
      <c r="AK25" s="17">
        <v>0</v>
      </c>
      <c r="AL25" s="17">
        <v>0</v>
      </c>
      <c r="AM25" s="17">
        <v>0</v>
      </c>
      <c r="AN25" s="14">
        <v>2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11" t="s">
        <v>54</v>
      </c>
      <c r="B26" s="12" t="s">
        <v>55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3"/>
      <c r="R26" s="12"/>
      <c r="S26" s="12"/>
      <c r="T26" s="13">
        <v>16.7</v>
      </c>
      <c r="U26" s="20">
        <f t="shared" ref="U26:AN26" si="6">U27+U28</f>
        <v>0</v>
      </c>
      <c r="V26" s="20">
        <f t="shared" si="6"/>
        <v>0</v>
      </c>
      <c r="W26" s="20">
        <f t="shared" si="6"/>
        <v>0</v>
      </c>
      <c r="X26" s="20">
        <f t="shared" si="6"/>
        <v>0</v>
      </c>
      <c r="Y26" s="20">
        <f t="shared" si="6"/>
        <v>0</v>
      </c>
      <c r="Z26" s="20">
        <f t="shared" si="6"/>
        <v>0</v>
      </c>
      <c r="AA26" s="20">
        <f t="shared" si="6"/>
        <v>0</v>
      </c>
      <c r="AB26" s="20">
        <f t="shared" si="6"/>
        <v>0</v>
      </c>
      <c r="AC26" s="20">
        <f t="shared" si="6"/>
        <v>0</v>
      </c>
      <c r="AD26" s="20">
        <f t="shared" si="6"/>
        <v>0</v>
      </c>
      <c r="AE26" s="20">
        <f t="shared" si="6"/>
        <v>0</v>
      </c>
      <c r="AF26" s="20">
        <f t="shared" si="6"/>
        <v>0</v>
      </c>
      <c r="AG26" s="20">
        <f t="shared" si="6"/>
        <v>0</v>
      </c>
      <c r="AH26" s="20">
        <f t="shared" si="6"/>
        <v>0</v>
      </c>
      <c r="AI26" s="20">
        <f t="shared" si="6"/>
        <v>15</v>
      </c>
      <c r="AJ26" s="20">
        <f t="shared" si="6"/>
        <v>0</v>
      </c>
      <c r="AK26" s="20">
        <f t="shared" si="6"/>
        <v>0</v>
      </c>
      <c r="AL26" s="20">
        <f t="shared" si="6"/>
        <v>0</v>
      </c>
      <c r="AM26" s="20">
        <f t="shared" si="6"/>
        <v>0</v>
      </c>
      <c r="AN26" s="20">
        <f t="shared" si="6"/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5" customFormat="1" ht="139.5" customHeight="1">
      <c r="A27" s="31" t="s">
        <v>56</v>
      </c>
      <c r="B27" s="24" t="s">
        <v>57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2" t="s">
        <v>33</v>
      </c>
      <c r="R27" s="24" t="s">
        <v>42</v>
      </c>
      <c r="S27" s="24" t="s">
        <v>43</v>
      </c>
      <c r="T27" s="14">
        <v>5</v>
      </c>
      <c r="U27" s="17">
        <v>0</v>
      </c>
      <c r="V27" s="17">
        <v>0</v>
      </c>
      <c r="W27" s="17">
        <v>0</v>
      </c>
      <c r="X27" s="17">
        <v>0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4">
        <v>5</v>
      </c>
      <c r="AJ27" s="17">
        <v>0</v>
      </c>
      <c r="AK27" s="17">
        <v>0</v>
      </c>
      <c r="AL27" s="17">
        <v>0</v>
      </c>
      <c r="AM27" s="17">
        <v>0</v>
      </c>
      <c r="AN27" s="14">
        <v>2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1.25" customHeight="1">
      <c r="A28" s="31" t="s">
        <v>58</v>
      </c>
      <c r="B28" s="24" t="s">
        <v>59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2" t="s">
        <v>33</v>
      </c>
      <c r="R28" s="24" t="s">
        <v>35</v>
      </c>
      <c r="S28" s="24" t="s">
        <v>42</v>
      </c>
      <c r="T28" s="14">
        <v>11.7</v>
      </c>
      <c r="U28" s="17">
        <v>0</v>
      </c>
      <c r="V28" s="17">
        <v>0</v>
      </c>
      <c r="W28" s="17">
        <v>0</v>
      </c>
      <c r="X28" s="17">
        <v>0</v>
      </c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4">
        <v>10</v>
      </c>
      <c r="AJ28" s="17">
        <v>0</v>
      </c>
      <c r="AK28" s="17">
        <v>0</v>
      </c>
      <c r="AL28" s="17">
        <v>0</v>
      </c>
      <c r="AM28" s="17">
        <v>0</v>
      </c>
      <c r="AN28" s="14">
        <v>10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11" t="s">
        <v>60</v>
      </c>
      <c r="B29" s="12" t="s">
        <v>61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3"/>
      <c r="R29" s="12"/>
      <c r="S29" s="12"/>
      <c r="T29" s="13">
        <v>5.2</v>
      </c>
      <c r="U29" s="20">
        <f t="shared" ref="U29:AN29" si="7">U30</f>
        <v>0</v>
      </c>
      <c r="V29" s="20">
        <f t="shared" si="7"/>
        <v>0</v>
      </c>
      <c r="W29" s="20">
        <f t="shared" si="7"/>
        <v>0</v>
      </c>
      <c r="X29" s="20">
        <f t="shared" si="7"/>
        <v>0</v>
      </c>
      <c r="Y29" s="20">
        <f t="shared" si="7"/>
        <v>0</v>
      </c>
      <c r="Z29" s="20">
        <f t="shared" si="7"/>
        <v>0</v>
      </c>
      <c r="AA29" s="20">
        <f t="shared" si="7"/>
        <v>0</v>
      </c>
      <c r="AB29" s="20">
        <f t="shared" si="7"/>
        <v>0</v>
      </c>
      <c r="AC29" s="20">
        <f t="shared" si="7"/>
        <v>0</v>
      </c>
      <c r="AD29" s="20">
        <f t="shared" si="7"/>
        <v>0</v>
      </c>
      <c r="AE29" s="20">
        <f t="shared" si="7"/>
        <v>0</v>
      </c>
      <c r="AF29" s="20">
        <f t="shared" si="7"/>
        <v>0</v>
      </c>
      <c r="AG29" s="20">
        <f t="shared" si="7"/>
        <v>0</v>
      </c>
      <c r="AH29" s="20">
        <f t="shared" si="7"/>
        <v>0</v>
      </c>
      <c r="AI29" s="20">
        <f t="shared" si="7"/>
        <v>5</v>
      </c>
      <c r="AJ29" s="20">
        <f t="shared" si="7"/>
        <v>0</v>
      </c>
      <c r="AK29" s="20">
        <f t="shared" si="7"/>
        <v>0</v>
      </c>
      <c r="AL29" s="20">
        <f t="shared" si="7"/>
        <v>0</v>
      </c>
      <c r="AM29" s="20">
        <f t="shared" si="7"/>
        <v>0</v>
      </c>
      <c r="AN29" s="20">
        <f t="shared" si="7"/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5" customFormat="1" ht="128.25" customHeight="1">
      <c r="A30" s="31" t="s">
        <v>62</v>
      </c>
      <c r="B30" s="24" t="s">
        <v>63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2" t="s">
        <v>33</v>
      </c>
      <c r="R30" s="24" t="s">
        <v>42</v>
      </c>
      <c r="S30" s="24" t="s">
        <v>43</v>
      </c>
      <c r="T30" s="14">
        <v>5.2</v>
      </c>
      <c r="U30" s="17">
        <v>0</v>
      </c>
      <c r="V30" s="17">
        <v>0</v>
      </c>
      <c r="W30" s="17">
        <v>0</v>
      </c>
      <c r="X30" s="17">
        <v>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4">
        <v>5</v>
      </c>
      <c r="AJ30" s="17">
        <v>0</v>
      </c>
      <c r="AK30" s="17">
        <v>0</v>
      </c>
      <c r="AL30" s="17">
        <v>0</v>
      </c>
      <c r="AM30" s="17">
        <v>0</v>
      </c>
      <c r="AN30" s="14">
        <v>2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11" t="s">
        <v>64</v>
      </c>
      <c r="B31" s="12" t="s">
        <v>65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3"/>
      <c r="R31" s="12"/>
      <c r="S31" s="12"/>
      <c r="T31" s="13">
        <v>2499.6999999999998</v>
      </c>
      <c r="U31" s="20">
        <f t="shared" ref="U31:AN31" si="8">U32+U34</f>
        <v>0</v>
      </c>
      <c r="V31" s="20">
        <f t="shared" si="8"/>
        <v>0</v>
      </c>
      <c r="W31" s="20">
        <f t="shared" si="8"/>
        <v>0</v>
      </c>
      <c r="X31" s="20">
        <f t="shared" si="8"/>
        <v>0</v>
      </c>
      <c r="Y31" s="20">
        <f t="shared" si="8"/>
        <v>0</v>
      </c>
      <c r="Z31" s="20">
        <f t="shared" si="8"/>
        <v>0</v>
      </c>
      <c r="AA31" s="20">
        <f t="shared" si="8"/>
        <v>0</v>
      </c>
      <c r="AB31" s="20">
        <f t="shared" si="8"/>
        <v>0</v>
      </c>
      <c r="AC31" s="20">
        <f t="shared" si="8"/>
        <v>0</v>
      </c>
      <c r="AD31" s="20">
        <f t="shared" si="8"/>
        <v>0</v>
      </c>
      <c r="AE31" s="20">
        <f t="shared" si="8"/>
        <v>0</v>
      </c>
      <c r="AF31" s="20">
        <f t="shared" si="8"/>
        <v>0</v>
      </c>
      <c r="AG31" s="20">
        <f t="shared" si="8"/>
        <v>0</v>
      </c>
      <c r="AH31" s="20">
        <f t="shared" si="8"/>
        <v>0</v>
      </c>
      <c r="AI31" s="20">
        <f t="shared" si="8"/>
        <v>0</v>
      </c>
      <c r="AJ31" s="20">
        <f t="shared" si="8"/>
        <v>0</v>
      </c>
      <c r="AK31" s="20">
        <f t="shared" si="8"/>
        <v>0</v>
      </c>
      <c r="AL31" s="20">
        <f t="shared" si="8"/>
        <v>0</v>
      </c>
      <c r="AM31" s="20">
        <f t="shared" si="8"/>
        <v>0</v>
      </c>
      <c r="AN31" s="20">
        <f t="shared" si="8"/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11" t="s">
        <v>66</v>
      </c>
      <c r="B32" s="12" t="s">
        <v>67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3"/>
      <c r="R32" s="12"/>
      <c r="S32" s="12"/>
      <c r="T32" s="13">
        <v>2132.5</v>
      </c>
      <c r="U32" s="20">
        <f t="shared" ref="U32:AN32" si="9">U33</f>
        <v>0</v>
      </c>
      <c r="V32" s="20">
        <f t="shared" si="9"/>
        <v>0</v>
      </c>
      <c r="W32" s="20">
        <f t="shared" si="9"/>
        <v>0</v>
      </c>
      <c r="X32" s="20">
        <f t="shared" si="9"/>
        <v>0</v>
      </c>
      <c r="Y32" s="20">
        <f t="shared" si="9"/>
        <v>0</v>
      </c>
      <c r="Z32" s="20">
        <f t="shared" si="9"/>
        <v>0</v>
      </c>
      <c r="AA32" s="20">
        <f t="shared" si="9"/>
        <v>0</v>
      </c>
      <c r="AB32" s="20">
        <f t="shared" si="9"/>
        <v>0</v>
      </c>
      <c r="AC32" s="20">
        <f t="shared" si="9"/>
        <v>0</v>
      </c>
      <c r="AD32" s="20">
        <f t="shared" si="9"/>
        <v>0</v>
      </c>
      <c r="AE32" s="20">
        <f t="shared" si="9"/>
        <v>0</v>
      </c>
      <c r="AF32" s="20">
        <f t="shared" si="9"/>
        <v>0</v>
      </c>
      <c r="AG32" s="20">
        <f t="shared" si="9"/>
        <v>0</v>
      </c>
      <c r="AH32" s="20">
        <f t="shared" si="9"/>
        <v>0</v>
      </c>
      <c r="AI32" s="20">
        <f t="shared" si="9"/>
        <v>0</v>
      </c>
      <c r="AJ32" s="20">
        <f t="shared" si="9"/>
        <v>0</v>
      </c>
      <c r="AK32" s="20">
        <f t="shared" si="9"/>
        <v>0</v>
      </c>
      <c r="AL32" s="20">
        <f t="shared" si="9"/>
        <v>0</v>
      </c>
      <c r="AM32" s="20">
        <f t="shared" si="9"/>
        <v>0</v>
      </c>
      <c r="AN32" s="20">
        <f t="shared" si="9"/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96.75" customHeight="1">
      <c r="A33" s="31" t="s">
        <v>68</v>
      </c>
      <c r="B33" s="24" t="s">
        <v>69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32" t="s">
        <v>33</v>
      </c>
      <c r="R33" s="24" t="s">
        <v>70</v>
      </c>
      <c r="S33" s="24" t="s">
        <v>43</v>
      </c>
      <c r="T33" s="14">
        <v>2132.5</v>
      </c>
      <c r="U33" s="17">
        <v>0</v>
      </c>
      <c r="V33" s="17">
        <v>0</v>
      </c>
      <c r="W33" s="17">
        <v>0</v>
      </c>
      <c r="X33" s="17">
        <v>0</v>
      </c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4">
        <v>0</v>
      </c>
      <c r="AJ33" s="17">
        <v>0</v>
      </c>
      <c r="AK33" s="17">
        <v>0</v>
      </c>
      <c r="AL33" s="17">
        <v>0</v>
      </c>
      <c r="AM33" s="17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11" t="s">
        <v>71</v>
      </c>
      <c r="B34" s="12" t="s">
        <v>72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3"/>
      <c r="R34" s="12"/>
      <c r="S34" s="12"/>
      <c r="T34" s="13">
        <v>367.2</v>
      </c>
      <c r="U34" s="20">
        <f t="shared" ref="U34:AN34" si="10">U35</f>
        <v>0</v>
      </c>
      <c r="V34" s="20">
        <f t="shared" si="10"/>
        <v>0</v>
      </c>
      <c r="W34" s="20">
        <f t="shared" si="10"/>
        <v>0</v>
      </c>
      <c r="X34" s="20">
        <f t="shared" si="10"/>
        <v>0</v>
      </c>
      <c r="Y34" s="20">
        <f t="shared" si="10"/>
        <v>0</v>
      </c>
      <c r="Z34" s="20">
        <f t="shared" si="10"/>
        <v>0</v>
      </c>
      <c r="AA34" s="20">
        <f t="shared" si="10"/>
        <v>0</v>
      </c>
      <c r="AB34" s="20">
        <f t="shared" si="10"/>
        <v>0</v>
      </c>
      <c r="AC34" s="20">
        <f t="shared" si="10"/>
        <v>0</v>
      </c>
      <c r="AD34" s="20">
        <f t="shared" si="10"/>
        <v>0</v>
      </c>
      <c r="AE34" s="20">
        <f t="shared" si="10"/>
        <v>0</v>
      </c>
      <c r="AF34" s="20">
        <f t="shared" si="10"/>
        <v>0</v>
      </c>
      <c r="AG34" s="20">
        <f t="shared" si="10"/>
        <v>0</v>
      </c>
      <c r="AH34" s="20">
        <f t="shared" si="10"/>
        <v>0</v>
      </c>
      <c r="AI34" s="20">
        <f t="shared" si="10"/>
        <v>0</v>
      </c>
      <c r="AJ34" s="20">
        <f t="shared" si="10"/>
        <v>0</v>
      </c>
      <c r="AK34" s="20">
        <f t="shared" si="10"/>
        <v>0</v>
      </c>
      <c r="AL34" s="20">
        <f t="shared" si="10"/>
        <v>0</v>
      </c>
      <c r="AM34" s="20">
        <f t="shared" si="10"/>
        <v>0</v>
      </c>
      <c r="AN34" s="20">
        <f t="shared" si="10"/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5" customFormat="1" ht="105.75" customHeight="1">
      <c r="A35" s="31" t="s">
        <v>73</v>
      </c>
      <c r="B35" s="24" t="s">
        <v>74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2" t="s">
        <v>33</v>
      </c>
      <c r="R35" s="24" t="s">
        <v>70</v>
      </c>
      <c r="S35" s="24" t="s">
        <v>43</v>
      </c>
      <c r="T35" s="14">
        <v>367.2</v>
      </c>
      <c r="U35" s="17">
        <v>0</v>
      </c>
      <c r="V35" s="17">
        <v>0</v>
      </c>
      <c r="W35" s="17">
        <v>0</v>
      </c>
      <c r="X35" s="17">
        <v>0</v>
      </c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4">
        <v>0</v>
      </c>
      <c r="AJ35" s="17">
        <v>0</v>
      </c>
      <c r="AK35" s="17">
        <v>0</v>
      </c>
      <c r="AL35" s="17">
        <v>0</v>
      </c>
      <c r="AM35" s="17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11" t="s">
        <v>75</v>
      </c>
      <c r="B36" s="12" t="s">
        <v>76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3"/>
      <c r="R36" s="12"/>
      <c r="S36" s="12"/>
      <c r="T36" s="13">
        <v>131</v>
      </c>
      <c r="U36" s="20">
        <f t="shared" ref="U36:AN36" si="11">U37</f>
        <v>0</v>
      </c>
      <c r="V36" s="20">
        <f t="shared" si="11"/>
        <v>0</v>
      </c>
      <c r="W36" s="20">
        <f t="shared" si="11"/>
        <v>0</v>
      </c>
      <c r="X36" s="20">
        <f t="shared" si="11"/>
        <v>0</v>
      </c>
      <c r="Y36" s="20">
        <f t="shared" si="11"/>
        <v>0</v>
      </c>
      <c r="Z36" s="20">
        <f t="shared" si="11"/>
        <v>0</v>
      </c>
      <c r="AA36" s="20">
        <f t="shared" si="11"/>
        <v>0</v>
      </c>
      <c r="AB36" s="20">
        <f t="shared" si="11"/>
        <v>0</v>
      </c>
      <c r="AC36" s="20">
        <f t="shared" si="11"/>
        <v>0</v>
      </c>
      <c r="AD36" s="20">
        <f t="shared" si="11"/>
        <v>0</v>
      </c>
      <c r="AE36" s="20">
        <f t="shared" si="11"/>
        <v>0</v>
      </c>
      <c r="AF36" s="20">
        <f t="shared" si="11"/>
        <v>0</v>
      </c>
      <c r="AG36" s="20">
        <f t="shared" si="11"/>
        <v>0</v>
      </c>
      <c r="AH36" s="20">
        <f t="shared" si="11"/>
        <v>0</v>
      </c>
      <c r="AI36" s="20">
        <f t="shared" si="11"/>
        <v>56.4</v>
      </c>
      <c r="AJ36" s="20">
        <f t="shared" si="11"/>
        <v>0</v>
      </c>
      <c r="AK36" s="20">
        <f t="shared" si="11"/>
        <v>0</v>
      </c>
      <c r="AL36" s="20">
        <f t="shared" si="11"/>
        <v>0</v>
      </c>
      <c r="AM36" s="20">
        <f t="shared" si="11"/>
        <v>0</v>
      </c>
      <c r="AN36" s="20">
        <f t="shared" si="11"/>
        <v>146.9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11" t="s">
        <v>77</v>
      </c>
      <c r="B37" s="12" t="s">
        <v>78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3"/>
      <c r="R37" s="12"/>
      <c r="S37" s="12"/>
      <c r="T37" s="13">
        <v>131</v>
      </c>
      <c r="U37" s="20">
        <f t="shared" ref="U37:AN37" si="12">U38+U39</f>
        <v>0</v>
      </c>
      <c r="V37" s="20">
        <f t="shared" si="12"/>
        <v>0</v>
      </c>
      <c r="W37" s="20">
        <f t="shared" si="12"/>
        <v>0</v>
      </c>
      <c r="X37" s="20">
        <f t="shared" si="12"/>
        <v>0</v>
      </c>
      <c r="Y37" s="20">
        <f t="shared" si="12"/>
        <v>0</v>
      </c>
      <c r="Z37" s="20">
        <f t="shared" si="12"/>
        <v>0</v>
      </c>
      <c r="AA37" s="20">
        <f t="shared" si="12"/>
        <v>0</v>
      </c>
      <c r="AB37" s="20">
        <f t="shared" si="12"/>
        <v>0</v>
      </c>
      <c r="AC37" s="20">
        <f t="shared" si="12"/>
        <v>0</v>
      </c>
      <c r="AD37" s="20">
        <f t="shared" si="12"/>
        <v>0</v>
      </c>
      <c r="AE37" s="20">
        <f t="shared" si="12"/>
        <v>0</v>
      </c>
      <c r="AF37" s="20">
        <f t="shared" si="12"/>
        <v>0</v>
      </c>
      <c r="AG37" s="20">
        <f t="shared" si="12"/>
        <v>0</v>
      </c>
      <c r="AH37" s="20">
        <f t="shared" si="12"/>
        <v>0</v>
      </c>
      <c r="AI37" s="20">
        <f t="shared" si="12"/>
        <v>56.4</v>
      </c>
      <c r="AJ37" s="20">
        <f t="shared" si="12"/>
        <v>0</v>
      </c>
      <c r="AK37" s="20">
        <f t="shared" si="12"/>
        <v>0</v>
      </c>
      <c r="AL37" s="20">
        <f t="shared" si="12"/>
        <v>0</v>
      </c>
      <c r="AM37" s="20">
        <f t="shared" si="12"/>
        <v>0</v>
      </c>
      <c r="AN37" s="20">
        <f t="shared" si="12"/>
        <v>146.9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129.75" customHeight="1">
      <c r="A38" s="31" t="s">
        <v>202</v>
      </c>
      <c r="B38" s="24" t="s">
        <v>203</v>
      </c>
      <c r="C38" s="24" t="s">
        <v>35</v>
      </c>
      <c r="D38" s="25" t="s">
        <v>79</v>
      </c>
      <c r="E38" s="24" t="s">
        <v>203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2" t="s">
        <v>214</v>
      </c>
      <c r="R38" s="24" t="s">
        <v>35</v>
      </c>
      <c r="S38" s="24" t="s">
        <v>79</v>
      </c>
      <c r="T38" s="14">
        <v>0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>
        <v>56.4</v>
      </c>
      <c r="AJ38" s="17"/>
      <c r="AK38" s="17"/>
      <c r="AL38" s="17"/>
      <c r="AM38" s="17"/>
      <c r="AN38" s="17">
        <v>146.9</v>
      </c>
      <c r="AO38" s="14"/>
      <c r="AP38" s="14"/>
      <c r="AQ38" s="14"/>
      <c r="AR38" s="14"/>
    </row>
    <row r="39" spans="1:44" s="15" customFormat="1" ht="111.75" customHeight="1">
      <c r="A39" s="31" t="s">
        <v>80</v>
      </c>
      <c r="B39" s="24" t="s">
        <v>81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2" t="s">
        <v>33</v>
      </c>
      <c r="R39" s="24" t="s">
        <v>35</v>
      </c>
      <c r="S39" s="24" t="s">
        <v>79</v>
      </c>
      <c r="T39" s="14">
        <v>131</v>
      </c>
      <c r="U39" s="17">
        <v>0</v>
      </c>
      <c r="V39" s="17">
        <v>0</v>
      </c>
      <c r="W39" s="17">
        <v>0</v>
      </c>
      <c r="X39" s="17">
        <v>0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4">
        <v>0</v>
      </c>
      <c r="AJ39" s="17">
        <v>0</v>
      </c>
      <c r="AK39" s="17">
        <v>0</v>
      </c>
      <c r="AL39" s="17">
        <v>0</v>
      </c>
      <c r="AM39" s="17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</row>
    <row r="40" spans="1:44" s="22" customFormat="1" ht="54" customHeight="1">
      <c r="A40" s="11" t="s">
        <v>82</v>
      </c>
      <c r="B40" s="12" t="s">
        <v>83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3"/>
      <c r="R40" s="12"/>
      <c r="S40" s="12"/>
      <c r="T40" s="13">
        <v>10</v>
      </c>
      <c r="U40" s="20">
        <f t="shared" ref="U40:AN40" si="13">U41</f>
        <v>0</v>
      </c>
      <c r="V40" s="20">
        <f t="shared" si="13"/>
        <v>0</v>
      </c>
      <c r="W40" s="20">
        <f t="shared" si="13"/>
        <v>0</v>
      </c>
      <c r="X40" s="20">
        <f t="shared" si="13"/>
        <v>0</v>
      </c>
      <c r="Y40" s="20">
        <f t="shared" si="13"/>
        <v>0</v>
      </c>
      <c r="Z40" s="20">
        <f t="shared" si="13"/>
        <v>0</v>
      </c>
      <c r="AA40" s="20">
        <f t="shared" si="13"/>
        <v>0</v>
      </c>
      <c r="AB40" s="20">
        <f t="shared" si="13"/>
        <v>0</v>
      </c>
      <c r="AC40" s="20">
        <f t="shared" si="13"/>
        <v>0</v>
      </c>
      <c r="AD40" s="20">
        <f t="shared" si="13"/>
        <v>0</v>
      </c>
      <c r="AE40" s="20">
        <f t="shared" si="13"/>
        <v>0</v>
      </c>
      <c r="AF40" s="20">
        <f t="shared" si="13"/>
        <v>0</v>
      </c>
      <c r="AG40" s="20">
        <f t="shared" si="13"/>
        <v>0</v>
      </c>
      <c r="AH40" s="20">
        <f t="shared" si="13"/>
        <v>0</v>
      </c>
      <c r="AI40" s="20">
        <f t="shared" si="13"/>
        <v>5</v>
      </c>
      <c r="AJ40" s="20">
        <f t="shared" si="13"/>
        <v>0</v>
      </c>
      <c r="AK40" s="20">
        <f t="shared" si="13"/>
        <v>0</v>
      </c>
      <c r="AL40" s="20">
        <f t="shared" si="13"/>
        <v>0</v>
      </c>
      <c r="AM40" s="20">
        <f t="shared" si="13"/>
        <v>0</v>
      </c>
      <c r="AN40" s="20">
        <f t="shared" si="13"/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11" t="s">
        <v>84</v>
      </c>
      <c r="B41" s="12" t="s">
        <v>85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3"/>
      <c r="R41" s="12"/>
      <c r="S41" s="12"/>
      <c r="T41" s="13">
        <v>10</v>
      </c>
      <c r="U41" s="20">
        <f t="shared" ref="U41:AN41" si="14">U42+U43</f>
        <v>0</v>
      </c>
      <c r="V41" s="20">
        <f t="shared" si="14"/>
        <v>0</v>
      </c>
      <c r="W41" s="20">
        <f t="shared" si="14"/>
        <v>0</v>
      </c>
      <c r="X41" s="20">
        <f t="shared" si="14"/>
        <v>0</v>
      </c>
      <c r="Y41" s="20">
        <f t="shared" si="14"/>
        <v>0</v>
      </c>
      <c r="Z41" s="20">
        <f t="shared" si="14"/>
        <v>0</v>
      </c>
      <c r="AA41" s="20">
        <f t="shared" si="14"/>
        <v>0</v>
      </c>
      <c r="AB41" s="20">
        <f t="shared" si="14"/>
        <v>0</v>
      </c>
      <c r="AC41" s="20">
        <f t="shared" si="14"/>
        <v>0</v>
      </c>
      <c r="AD41" s="20">
        <f t="shared" si="14"/>
        <v>0</v>
      </c>
      <c r="AE41" s="20">
        <f t="shared" si="14"/>
        <v>0</v>
      </c>
      <c r="AF41" s="20">
        <f t="shared" si="14"/>
        <v>0</v>
      </c>
      <c r="AG41" s="20">
        <f t="shared" si="14"/>
        <v>0</v>
      </c>
      <c r="AH41" s="20">
        <f t="shared" si="14"/>
        <v>0</v>
      </c>
      <c r="AI41" s="20">
        <f t="shared" si="14"/>
        <v>5</v>
      </c>
      <c r="AJ41" s="20">
        <f t="shared" si="14"/>
        <v>0</v>
      </c>
      <c r="AK41" s="20">
        <f t="shared" si="14"/>
        <v>0</v>
      </c>
      <c r="AL41" s="20">
        <f t="shared" si="14"/>
        <v>0</v>
      </c>
      <c r="AM41" s="20">
        <f t="shared" si="14"/>
        <v>0</v>
      </c>
      <c r="AN41" s="20">
        <f t="shared" si="14"/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153.75" customHeight="1">
      <c r="A42" s="31" t="s">
        <v>86</v>
      </c>
      <c r="B42" s="24" t="s">
        <v>87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2" t="s">
        <v>33</v>
      </c>
      <c r="R42" s="24" t="s">
        <v>79</v>
      </c>
      <c r="S42" s="24" t="s">
        <v>70</v>
      </c>
      <c r="T42" s="14">
        <v>5</v>
      </c>
      <c r="U42" s="17">
        <v>0</v>
      </c>
      <c r="V42" s="17">
        <v>0</v>
      </c>
      <c r="W42" s="17">
        <v>0</v>
      </c>
      <c r="X42" s="17">
        <v>0</v>
      </c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4">
        <v>5</v>
      </c>
      <c r="AJ42" s="17">
        <v>0</v>
      </c>
      <c r="AK42" s="17">
        <v>0</v>
      </c>
      <c r="AL42" s="17">
        <v>0</v>
      </c>
      <c r="AM42" s="17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144.75" customHeight="1">
      <c r="A43" s="31" t="s">
        <v>88</v>
      </c>
      <c r="B43" s="24" t="s">
        <v>89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2" t="s">
        <v>90</v>
      </c>
      <c r="R43" s="24" t="s">
        <v>91</v>
      </c>
      <c r="S43" s="24" t="s">
        <v>79</v>
      </c>
      <c r="T43" s="14">
        <v>5</v>
      </c>
      <c r="U43" s="17">
        <v>0</v>
      </c>
      <c r="V43" s="17">
        <v>0</v>
      </c>
      <c r="W43" s="17">
        <v>0</v>
      </c>
      <c r="X43" s="17">
        <v>0</v>
      </c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4">
        <v>0</v>
      </c>
      <c r="AJ43" s="17">
        <v>0</v>
      </c>
      <c r="AK43" s="17">
        <v>0</v>
      </c>
      <c r="AL43" s="17">
        <v>0</v>
      </c>
      <c r="AM43" s="17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2" customFormat="1" ht="52.5" customHeight="1">
      <c r="A44" s="11" t="s">
        <v>92</v>
      </c>
      <c r="B44" s="12" t="s">
        <v>93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3"/>
      <c r="R44" s="12"/>
      <c r="S44" s="12"/>
      <c r="T44" s="13">
        <v>1336.2</v>
      </c>
      <c r="U44" s="20">
        <f t="shared" ref="U44:AN44" si="15">U45</f>
        <v>0</v>
      </c>
      <c r="V44" s="20">
        <f t="shared" si="15"/>
        <v>0</v>
      </c>
      <c r="W44" s="20">
        <f t="shared" si="15"/>
        <v>0</v>
      </c>
      <c r="X44" s="20">
        <f t="shared" si="15"/>
        <v>0</v>
      </c>
      <c r="Y44" s="20">
        <f t="shared" si="15"/>
        <v>0</v>
      </c>
      <c r="Z44" s="20">
        <f t="shared" si="15"/>
        <v>0</v>
      </c>
      <c r="AA44" s="20">
        <f t="shared" si="15"/>
        <v>0</v>
      </c>
      <c r="AB44" s="20">
        <f t="shared" si="15"/>
        <v>0</v>
      </c>
      <c r="AC44" s="20">
        <f t="shared" si="15"/>
        <v>0</v>
      </c>
      <c r="AD44" s="20">
        <f t="shared" si="15"/>
        <v>0</v>
      </c>
      <c r="AE44" s="20">
        <f t="shared" si="15"/>
        <v>0</v>
      </c>
      <c r="AF44" s="20">
        <f t="shared" si="15"/>
        <v>0</v>
      </c>
      <c r="AG44" s="20">
        <f t="shared" si="15"/>
        <v>0</v>
      </c>
      <c r="AH44" s="20">
        <f t="shared" si="15"/>
        <v>0</v>
      </c>
      <c r="AI44" s="20">
        <f t="shared" si="15"/>
        <v>865.8</v>
      </c>
      <c r="AJ44" s="20">
        <f t="shared" si="15"/>
        <v>0</v>
      </c>
      <c r="AK44" s="20">
        <f t="shared" si="15"/>
        <v>0</v>
      </c>
      <c r="AL44" s="20">
        <f t="shared" si="15"/>
        <v>0</v>
      </c>
      <c r="AM44" s="20">
        <f t="shared" si="15"/>
        <v>0</v>
      </c>
      <c r="AN44" s="20">
        <f t="shared" si="15"/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6.75" customHeight="1">
      <c r="A45" s="11" t="s">
        <v>94</v>
      </c>
      <c r="B45" s="12" t="s">
        <v>95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3"/>
      <c r="R45" s="12"/>
      <c r="S45" s="12"/>
      <c r="T45" s="13">
        <v>1336.2</v>
      </c>
      <c r="U45" s="20">
        <f t="shared" ref="U45:AH45" si="16">U46+U47</f>
        <v>0</v>
      </c>
      <c r="V45" s="20">
        <f t="shared" si="16"/>
        <v>0</v>
      </c>
      <c r="W45" s="20">
        <f t="shared" si="16"/>
        <v>0</v>
      </c>
      <c r="X45" s="20">
        <f t="shared" si="16"/>
        <v>0</v>
      </c>
      <c r="Y45" s="20">
        <f t="shared" si="16"/>
        <v>0</v>
      </c>
      <c r="Z45" s="20">
        <f t="shared" si="16"/>
        <v>0</v>
      </c>
      <c r="AA45" s="20">
        <f t="shared" si="16"/>
        <v>0</v>
      </c>
      <c r="AB45" s="20">
        <f t="shared" si="16"/>
        <v>0</v>
      </c>
      <c r="AC45" s="20">
        <f t="shared" si="16"/>
        <v>0</v>
      </c>
      <c r="AD45" s="20">
        <f t="shared" si="16"/>
        <v>0</v>
      </c>
      <c r="AE45" s="20">
        <f t="shared" si="16"/>
        <v>0</v>
      </c>
      <c r="AF45" s="20">
        <f t="shared" si="16"/>
        <v>0</v>
      </c>
      <c r="AG45" s="20">
        <f t="shared" si="16"/>
        <v>0</v>
      </c>
      <c r="AH45" s="20">
        <f t="shared" si="16"/>
        <v>0</v>
      </c>
      <c r="AI45" s="20">
        <f>AI47+AI48</f>
        <v>865.8</v>
      </c>
      <c r="AJ45" s="20">
        <f>AJ47+AJ48</f>
        <v>0</v>
      </c>
      <c r="AK45" s="20">
        <f>AK47+AK48</f>
        <v>0</v>
      </c>
      <c r="AL45" s="20">
        <f>AL47+AL48</f>
        <v>0</v>
      </c>
      <c r="AM45" s="20">
        <f>AM47+AM48</f>
        <v>0</v>
      </c>
      <c r="AN45" s="20">
        <f>AN47+AN48</f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15" customFormat="1" ht="87" customHeight="1">
      <c r="A46" s="31" t="s">
        <v>206</v>
      </c>
      <c r="B46" s="24" t="s">
        <v>207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2" t="s">
        <v>33</v>
      </c>
      <c r="R46" s="24" t="s">
        <v>35</v>
      </c>
      <c r="S46" s="24" t="s">
        <v>42</v>
      </c>
      <c r="T46" s="14">
        <v>130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>
        <v>0</v>
      </c>
      <c r="AJ46" s="17"/>
      <c r="AK46" s="17"/>
      <c r="AL46" s="17"/>
      <c r="AM46" s="17"/>
      <c r="AN46" s="17">
        <v>0</v>
      </c>
      <c r="AO46" s="14"/>
      <c r="AP46" s="14"/>
      <c r="AQ46" s="14"/>
      <c r="AR46" s="14"/>
    </row>
    <row r="47" spans="1:44" s="15" customFormat="1" ht="86.25" customHeight="1">
      <c r="A47" s="31" t="s">
        <v>204</v>
      </c>
      <c r="B47" s="24" t="s">
        <v>205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2" t="s">
        <v>33</v>
      </c>
      <c r="R47" s="24" t="s">
        <v>35</v>
      </c>
      <c r="S47" s="24" t="s">
        <v>42</v>
      </c>
      <c r="T47" s="14">
        <v>260.10000000000002</v>
      </c>
      <c r="U47" s="17">
        <v>0</v>
      </c>
      <c r="V47" s="17">
        <v>0</v>
      </c>
      <c r="W47" s="17">
        <v>0</v>
      </c>
      <c r="X47" s="17">
        <v>0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7">
        <v>0</v>
      </c>
      <c r="AJ47" s="17"/>
      <c r="AK47" s="17"/>
      <c r="AL47" s="17"/>
      <c r="AM47" s="17"/>
      <c r="AN47" s="17">
        <v>0</v>
      </c>
      <c r="AO47" s="14">
        <v>0</v>
      </c>
      <c r="AP47" s="14">
        <v>0</v>
      </c>
      <c r="AQ47" s="14">
        <v>0</v>
      </c>
      <c r="AR47" s="14">
        <v>0</v>
      </c>
    </row>
    <row r="48" spans="1:44" s="15" customFormat="1" ht="83.25" customHeight="1">
      <c r="A48" s="31" t="s">
        <v>96</v>
      </c>
      <c r="B48" s="24" t="s">
        <v>97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2" t="s">
        <v>33</v>
      </c>
      <c r="R48" s="24" t="s">
        <v>35</v>
      </c>
      <c r="S48" s="24" t="s">
        <v>42</v>
      </c>
      <c r="T48" s="14">
        <v>946.1</v>
      </c>
      <c r="U48" s="17">
        <f t="shared" ref="U48:AN49" si="17">U49</f>
        <v>0</v>
      </c>
      <c r="V48" s="17">
        <f t="shared" si="17"/>
        <v>0</v>
      </c>
      <c r="W48" s="17">
        <f t="shared" si="17"/>
        <v>0</v>
      </c>
      <c r="X48" s="17">
        <f t="shared" si="17"/>
        <v>0</v>
      </c>
      <c r="Y48" s="17">
        <f t="shared" si="17"/>
        <v>0</v>
      </c>
      <c r="Z48" s="17">
        <f t="shared" si="17"/>
        <v>0</v>
      </c>
      <c r="AA48" s="17">
        <f t="shared" si="17"/>
        <v>0</v>
      </c>
      <c r="AB48" s="17">
        <f t="shared" si="17"/>
        <v>0</v>
      </c>
      <c r="AC48" s="17">
        <f t="shared" si="17"/>
        <v>0</v>
      </c>
      <c r="AD48" s="17">
        <f t="shared" si="17"/>
        <v>0</v>
      </c>
      <c r="AE48" s="17">
        <f t="shared" si="17"/>
        <v>0</v>
      </c>
      <c r="AF48" s="17">
        <f t="shared" si="17"/>
        <v>0</v>
      </c>
      <c r="AG48" s="17">
        <f t="shared" si="17"/>
        <v>0</v>
      </c>
      <c r="AH48" s="17">
        <f t="shared" si="17"/>
        <v>0</v>
      </c>
      <c r="AI48" s="14">
        <v>865.8</v>
      </c>
      <c r="AJ48" s="17">
        <v>0</v>
      </c>
      <c r="AK48" s="17">
        <v>0</v>
      </c>
      <c r="AL48" s="17">
        <v>0</v>
      </c>
      <c r="AM48" s="17">
        <v>0</v>
      </c>
      <c r="AN48" s="14">
        <v>692.2</v>
      </c>
      <c r="AO48" s="14">
        <v>0</v>
      </c>
      <c r="AP48" s="14">
        <v>0</v>
      </c>
      <c r="AQ48" s="14">
        <v>0</v>
      </c>
      <c r="AR48" s="14">
        <v>0</v>
      </c>
    </row>
    <row r="49" spans="1:44" s="22" customFormat="1" ht="41.25" customHeight="1">
      <c r="A49" s="11" t="s">
        <v>98</v>
      </c>
      <c r="B49" s="12" t="s">
        <v>99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3"/>
      <c r="R49" s="12"/>
      <c r="S49" s="12"/>
      <c r="T49" s="13">
        <v>657</v>
      </c>
      <c r="U49" s="20">
        <f t="shared" ref="U49:AN50" si="18">U50+U51+U52+U53+U54+U55</f>
        <v>0</v>
      </c>
      <c r="V49" s="20">
        <f t="shared" si="18"/>
        <v>0</v>
      </c>
      <c r="W49" s="20">
        <f t="shared" si="18"/>
        <v>0</v>
      </c>
      <c r="X49" s="20">
        <f t="shared" si="18"/>
        <v>0</v>
      </c>
      <c r="Y49" s="20">
        <f t="shared" si="18"/>
        <v>0</v>
      </c>
      <c r="Z49" s="20">
        <f t="shared" si="18"/>
        <v>0</v>
      </c>
      <c r="AA49" s="20">
        <f t="shared" si="18"/>
        <v>0</v>
      </c>
      <c r="AB49" s="20">
        <f t="shared" si="18"/>
        <v>0</v>
      </c>
      <c r="AC49" s="20">
        <f t="shared" si="18"/>
        <v>0</v>
      </c>
      <c r="AD49" s="20">
        <f t="shared" si="18"/>
        <v>0</v>
      </c>
      <c r="AE49" s="20">
        <f t="shared" si="18"/>
        <v>0</v>
      </c>
      <c r="AF49" s="20">
        <f t="shared" si="18"/>
        <v>0</v>
      </c>
      <c r="AG49" s="20">
        <f t="shared" si="18"/>
        <v>0</v>
      </c>
      <c r="AH49" s="20">
        <f t="shared" si="18"/>
        <v>0</v>
      </c>
      <c r="AI49" s="20">
        <f t="shared" si="17"/>
        <v>20</v>
      </c>
      <c r="AJ49" s="20">
        <f t="shared" si="17"/>
        <v>0</v>
      </c>
      <c r="AK49" s="20">
        <f t="shared" si="17"/>
        <v>0</v>
      </c>
      <c r="AL49" s="20">
        <f t="shared" si="17"/>
        <v>0</v>
      </c>
      <c r="AM49" s="20">
        <f t="shared" si="17"/>
        <v>0</v>
      </c>
      <c r="AN49" s="20">
        <f t="shared" si="17"/>
        <v>0</v>
      </c>
      <c r="AO49" s="13">
        <v>0</v>
      </c>
      <c r="AP49" s="13">
        <v>0</v>
      </c>
      <c r="AQ49" s="13">
        <v>0</v>
      </c>
      <c r="AR49" s="13">
        <v>0</v>
      </c>
    </row>
    <row r="50" spans="1:44" s="15" customFormat="1" ht="41.25" customHeight="1">
      <c r="A50" s="11" t="s">
        <v>100</v>
      </c>
      <c r="B50" s="12" t="s">
        <v>101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23"/>
      <c r="R50" s="12"/>
      <c r="S50" s="12"/>
      <c r="T50" s="13">
        <v>657</v>
      </c>
      <c r="U50" s="17">
        <v>0</v>
      </c>
      <c r="V50" s="17">
        <v>0</v>
      </c>
      <c r="W50" s="17">
        <v>0</v>
      </c>
      <c r="X50" s="17">
        <v>0</v>
      </c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20">
        <f t="shared" si="18"/>
        <v>20</v>
      </c>
      <c r="AJ50" s="20">
        <f t="shared" si="18"/>
        <v>0</v>
      </c>
      <c r="AK50" s="20">
        <f t="shared" si="18"/>
        <v>0</v>
      </c>
      <c r="AL50" s="20">
        <f t="shared" si="18"/>
        <v>0</v>
      </c>
      <c r="AM50" s="20">
        <f t="shared" si="18"/>
        <v>0</v>
      </c>
      <c r="AN50" s="20">
        <f t="shared" si="18"/>
        <v>0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83.25" customHeight="1">
      <c r="A51" s="31" t="s">
        <v>201</v>
      </c>
      <c r="B51" s="24" t="s">
        <v>102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2" t="s">
        <v>33</v>
      </c>
      <c r="R51" s="24" t="s">
        <v>35</v>
      </c>
      <c r="S51" s="24" t="s">
        <v>42</v>
      </c>
      <c r="T51" s="14">
        <v>6.9</v>
      </c>
      <c r="U51" s="17">
        <v>0</v>
      </c>
      <c r="V51" s="17">
        <v>0</v>
      </c>
      <c r="W51" s="17">
        <v>0</v>
      </c>
      <c r="X51" s="17">
        <v>0</v>
      </c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4">
        <v>0</v>
      </c>
      <c r="AJ51" s="17">
        <v>0</v>
      </c>
      <c r="AK51" s="17">
        <v>0</v>
      </c>
      <c r="AL51" s="17">
        <v>0</v>
      </c>
      <c r="AM51" s="17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8" customHeight="1">
      <c r="A52" s="31" t="s">
        <v>103</v>
      </c>
      <c r="B52" s="24" t="s">
        <v>104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2" t="s">
        <v>33</v>
      </c>
      <c r="R52" s="24" t="s">
        <v>35</v>
      </c>
      <c r="S52" s="24" t="s">
        <v>42</v>
      </c>
      <c r="T52" s="14">
        <v>111</v>
      </c>
      <c r="U52" s="17">
        <v>0</v>
      </c>
      <c r="V52" s="17">
        <v>0</v>
      </c>
      <c r="W52" s="17">
        <v>0</v>
      </c>
      <c r="X52" s="17">
        <v>0</v>
      </c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4">
        <v>0</v>
      </c>
      <c r="AJ52" s="17">
        <v>0</v>
      </c>
      <c r="AK52" s="17">
        <v>0</v>
      </c>
      <c r="AL52" s="17">
        <v>0</v>
      </c>
      <c r="AM52" s="17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75" customHeight="1">
      <c r="A53" s="31" t="s">
        <v>191</v>
      </c>
      <c r="B53" s="24" t="s">
        <v>192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32" t="s">
        <v>33</v>
      </c>
      <c r="R53" s="24" t="s">
        <v>35</v>
      </c>
      <c r="S53" s="24" t="s">
        <v>42</v>
      </c>
      <c r="T53" s="14">
        <v>30</v>
      </c>
      <c r="U53" s="17">
        <v>0</v>
      </c>
      <c r="V53" s="17">
        <v>0</v>
      </c>
      <c r="W53" s="17">
        <v>0</v>
      </c>
      <c r="X53" s="17">
        <v>0</v>
      </c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4">
        <v>10</v>
      </c>
      <c r="AJ53" s="17">
        <v>0</v>
      </c>
      <c r="AK53" s="17">
        <v>0</v>
      </c>
      <c r="AL53" s="17">
        <v>0</v>
      </c>
      <c r="AM53" s="17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92.25" customHeight="1">
      <c r="A54" s="31" t="s">
        <v>105</v>
      </c>
      <c r="B54" s="24" t="s">
        <v>106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32" t="s">
        <v>33</v>
      </c>
      <c r="R54" s="24" t="s">
        <v>35</v>
      </c>
      <c r="S54" s="24" t="s">
        <v>42</v>
      </c>
      <c r="T54" s="14">
        <v>10</v>
      </c>
      <c r="U54" s="17">
        <v>0</v>
      </c>
      <c r="V54" s="17">
        <v>0</v>
      </c>
      <c r="W54" s="17">
        <v>0</v>
      </c>
      <c r="X54" s="17">
        <v>0</v>
      </c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4">
        <v>10</v>
      </c>
      <c r="AJ54" s="17">
        <v>0</v>
      </c>
      <c r="AK54" s="17">
        <v>0</v>
      </c>
      <c r="AL54" s="17">
        <v>0</v>
      </c>
      <c r="AM54" s="17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106.5" customHeight="1">
      <c r="A55" s="31" t="s">
        <v>107</v>
      </c>
      <c r="B55" s="24" t="s">
        <v>108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32" t="s">
        <v>33</v>
      </c>
      <c r="R55" s="24" t="s">
        <v>35</v>
      </c>
      <c r="S55" s="24" t="s">
        <v>42</v>
      </c>
      <c r="T55" s="14">
        <v>484.1</v>
      </c>
      <c r="U55" s="17">
        <v>0</v>
      </c>
      <c r="V55" s="17">
        <v>0</v>
      </c>
      <c r="W55" s="17">
        <v>0</v>
      </c>
      <c r="X55" s="17">
        <v>0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4">
        <v>0</v>
      </c>
      <c r="AJ55" s="17">
        <v>0</v>
      </c>
      <c r="AK55" s="17">
        <v>0</v>
      </c>
      <c r="AL55" s="17">
        <v>0</v>
      </c>
      <c r="AM55" s="17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7" customHeight="1">
      <c r="A56" s="31" t="s">
        <v>109</v>
      </c>
      <c r="B56" s="24" t="s">
        <v>110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32" t="s">
        <v>33</v>
      </c>
      <c r="R56" s="24" t="s">
        <v>35</v>
      </c>
      <c r="S56" s="24" t="s">
        <v>42</v>
      </c>
      <c r="T56" s="14">
        <v>10</v>
      </c>
      <c r="U56" s="17">
        <f t="shared" ref="U56:AN59" si="19">U57</f>
        <v>0</v>
      </c>
      <c r="V56" s="17">
        <f t="shared" si="19"/>
        <v>0</v>
      </c>
      <c r="W56" s="17">
        <f t="shared" si="19"/>
        <v>0</v>
      </c>
      <c r="X56" s="17">
        <f t="shared" si="19"/>
        <v>0</v>
      </c>
      <c r="Y56" s="17">
        <f t="shared" si="19"/>
        <v>0</v>
      </c>
      <c r="Z56" s="17">
        <f t="shared" si="19"/>
        <v>0</v>
      </c>
      <c r="AA56" s="17">
        <f t="shared" si="19"/>
        <v>0</v>
      </c>
      <c r="AB56" s="17">
        <f t="shared" si="19"/>
        <v>0</v>
      </c>
      <c r="AC56" s="17">
        <f t="shared" si="19"/>
        <v>0</v>
      </c>
      <c r="AD56" s="17">
        <f t="shared" si="19"/>
        <v>0</v>
      </c>
      <c r="AE56" s="17">
        <f t="shared" si="19"/>
        <v>0</v>
      </c>
      <c r="AF56" s="17">
        <f t="shared" si="19"/>
        <v>0</v>
      </c>
      <c r="AG56" s="17">
        <f t="shared" si="19"/>
        <v>0</v>
      </c>
      <c r="AH56" s="17">
        <f t="shared" si="19"/>
        <v>0</v>
      </c>
      <c r="AI56" s="14">
        <v>0</v>
      </c>
      <c r="AJ56" s="17">
        <v>0</v>
      </c>
      <c r="AK56" s="17">
        <v>0</v>
      </c>
      <c r="AL56" s="17">
        <v>0</v>
      </c>
      <c r="AM56" s="17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81.75" customHeight="1">
      <c r="A57" s="31" t="s">
        <v>208</v>
      </c>
      <c r="B57" s="24" t="s">
        <v>209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32" t="s">
        <v>33</v>
      </c>
      <c r="R57" s="24" t="s">
        <v>35</v>
      </c>
      <c r="S57" s="24" t="s">
        <v>42</v>
      </c>
      <c r="T57" s="14">
        <v>5</v>
      </c>
      <c r="U57" s="17">
        <f t="shared" si="19"/>
        <v>0</v>
      </c>
      <c r="V57" s="17">
        <f t="shared" si="19"/>
        <v>0</v>
      </c>
      <c r="W57" s="17">
        <f t="shared" si="19"/>
        <v>0</v>
      </c>
      <c r="X57" s="17">
        <f t="shared" si="19"/>
        <v>0</v>
      </c>
      <c r="Y57" s="17">
        <f t="shared" si="19"/>
        <v>0</v>
      </c>
      <c r="Z57" s="17">
        <f t="shared" si="19"/>
        <v>0</v>
      </c>
      <c r="AA57" s="17">
        <f t="shared" si="19"/>
        <v>0</v>
      </c>
      <c r="AB57" s="17">
        <f t="shared" si="19"/>
        <v>0</v>
      </c>
      <c r="AC57" s="17">
        <f t="shared" si="19"/>
        <v>0</v>
      </c>
      <c r="AD57" s="17">
        <f t="shared" si="19"/>
        <v>0</v>
      </c>
      <c r="AE57" s="17">
        <f t="shared" si="19"/>
        <v>0</v>
      </c>
      <c r="AF57" s="17">
        <f t="shared" si="19"/>
        <v>0</v>
      </c>
      <c r="AG57" s="17">
        <f t="shared" si="19"/>
        <v>0</v>
      </c>
      <c r="AH57" s="17">
        <f t="shared" si="19"/>
        <v>0</v>
      </c>
      <c r="AI57" s="14">
        <v>0</v>
      </c>
      <c r="AJ57" s="17"/>
      <c r="AK57" s="17"/>
      <c r="AL57" s="17"/>
      <c r="AM57" s="17"/>
      <c r="AN57" s="14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15" customFormat="1" ht="33.75" customHeight="1">
      <c r="A58" s="11" t="s">
        <v>111</v>
      </c>
      <c r="B58" s="12" t="s">
        <v>112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23"/>
      <c r="R58" s="12"/>
      <c r="S58" s="12"/>
      <c r="T58" s="13">
        <v>3203.5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20">
        <f t="shared" si="19"/>
        <v>3127.4</v>
      </c>
      <c r="AJ58" s="20">
        <f t="shared" si="19"/>
        <v>0</v>
      </c>
      <c r="AK58" s="20">
        <f t="shared" si="19"/>
        <v>0</v>
      </c>
      <c r="AL58" s="20">
        <f t="shared" si="19"/>
        <v>0</v>
      </c>
      <c r="AM58" s="20">
        <f t="shared" si="19"/>
        <v>0</v>
      </c>
      <c r="AN58" s="20">
        <f t="shared" si="19"/>
        <v>3042</v>
      </c>
      <c r="AO58" s="14">
        <v>0</v>
      </c>
      <c r="AP58" s="14">
        <v>0</v>
      </c>
      <c r="AQ58" s="14">
        <v>0</v>
      </c>
      <c r="AR58" s="14">
        <v>0</v>
      </c>
    </row>
    <row r="59" spans="1:44" s="22" customFormat="1" ht="36.75" customHeight="1">
      <c r="A59" s="11" t="s">
        <v>113</v>
      </c>
      <c r="B59" s="12" t="s">
        <v>114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3"/>
      <c r="R59" s="12"/>
      <c r="S59" s="12"/>
      <c r="T59" s="13">
        <v>3203.5</v>
      </c>
      <c r="U59" s="20">
        <f t="shared" ref="U59:AN62" si="20">U60</f>
        <v>0</v>
      </c>
      <c r="V59" s="20">
        <f t="shared" si="20"/>
        <v>0</v>
      </c>
      <c r="W59" s="20">
        <f t="shared" si="20"/>
        <v>0</v>
      </c>
      <c r="X59" s="20">
        <f t="shared" si="20"/>
        <v>0</v>
      </c>
      <c r="Y59" s="20">
        <f t="shared" si="20"/>
        <v>0</v>
      </c>
      <c r="Z59" s="20">
        <f t="shared" si="20"/>
        <v>0</v>
      </c>
      <c r="AA59" s="20">
        <f t="shared" si="20"/>
        <v>0</v>
      </c>
      <c r="AB59" s="20">
        <f t="shared" si="20"/>
        <v>0</v>
      </c>
      <c r="AC59" s="20">
        <f t="shared" si="20"/>
        <v>0</v>
      </c>
      <c r="AD59" s="20">
        <f t="shared" si="20"/>
        <v>0</v>
      </c>
      <c r="AE59" s="20">
        <f t="shared" si="20"/>
        <v>0</v>
      </c>
      <c r="AF59" s="20">
        <f t="shared" si="20"/>
        <v>0</v>
      </c>
      <c r="AG59" s="20">
        <f t="shared" si="20"/>
        <v>0</v>
      </c>
      <c r="AH59" s="20">
        <f t="shared" si="20"/>
        <v>0</v>
      </c>
      <c r="AI59" s="20">
        <f t="shared" si="19"/>
        <v>3127.4</v>
      </c>
      <c r="AJ59" s="20">
        <f t="shared" si="19"/>
        <v>0</v>
      </c>
      <c r="AK59" s="20">
        <f t="shared" si="19"/>
        <v>0</v>
      </c>
      <c r="AL59" s="20">
        <f t="shared" si="19"/>
        <v>0</v>
      </c>
      <c r="AM59" s="20">
        <f t="shared" si="19"/>
        <v>0</v>
      </c>
      <c r="AN59" s="20">
        <f t="shared" si="19"/>
        <v>3042</v>
      </c>
      <c r="AO59" s="13">
        <v>0</v>
      </c>
      <c r="AP59" s="13">
        <v>0</v>
      </c>
      <c r="AQ59" s="13">
        <v>0</v>
      </c>
      <c r="AR59" s="13">
        <v>0</v>
      </c>
    </row>
    <row r="60" spans="1:44" s="15" customFormat="1" ht="75" customHeight="1">
      <c r="A60" s="33" t="s">
        <v>115</v>
      </c>
      <c r="B60" s="24" t="s">
        <v>116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32" t="s">
        <v>90</v>
      </c>
      <c r="R60" s="24" t="s">
        <v>91</v>
      </c>
      <c r="S60" s="24" t="s">
        <v>79</v>
      </c>
      <c r="T60" s="14">
        <v>3203.5</v>
      </c>
      <c r="U60" s="17">
        <f t="shared" si="20"/>
        <v>0</v>
      </c>
      <c r="V60" s="17">
        <f t="shared" si="20"/>
        <v>0</v>
      </c>
      <c r="W60" s="17">
        <f t="shared" si="20"/>
        <v>0</v>
      </c>
      <c r="X60" s="17">
        <f t="shared" si="20"/>
        <v>0</v>
      </c>
      <c r="Y60" s="17">
        <f t="shared" si="20"/>
        <v>0</v>
      </c>
      <c r="Z60" s="17">
        <f t="shared" si="20"/>
        <v>0</v>
      </c>
      <c r="AA60" s="17">
        <f t="shared" si="20"/>
        <v>0</v>
      </c>
      <c r="AB60" s="17">
        <f t="shared" si="20"/>
        <v>0</v>
      </c>
      <c r="AC60" s="17">
        <f t="shared" si="20"/>
        <v>0</v>
      </c>
      <c r="AD60" s="17">
        <f t="shared" si="20"/>
        <v>0</v>
      </c>
      <c r="AE60" s="17">
        <f t="shared" si="20"/>
        <v>0</v>
      </c>
      <c r="AF60" s="17">
        <f t="shared" si="20"/>
        <v>0</v>
      </c>
      <c r="AG60" s="17">
        <f t="shared" si="20"/>
        <v>0</v>
      </c>
      <c r="AH60" s="17">
        <f t="shared" si="20"/>
        <v>0</v>
      </c>
      <c r="AI60" s="14">
        <v>3127.4</v>
      </c>
      <c r="AJ60" s="17">
        <v>0</v>
      </c>
      <c r="AK60" s="17">
        <v>0</v>
      </c>
      <c r="AL60" s="17">
        <v>0</v>
      </c>
      <c r="AM60" s="17">
        <v>0</v>
      </c>
      <c r="AN60" s="14">
        <v>3042</v>
      </c>
      <c r="AO60" s="14">
        <v>0</v>
      </c>
      <c r="AP60" s="14">
        <v>0</v>
      </c>
      <c r="AQ60" s="14">
        <v>0</v>
      </c>
      <c r="AR60" s="14">
        <v>0</v>
      </c>
    </row>
    <row r="61" spans="1:44" s="15" customFormat="1" ht="55.5" customHeight="1">
      <c r="A61" s="11" t="s">
        <v>117</v>
      </c>
      <c r="B61" s="12" t="s">
        <v>118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23"/>
      <c r="R61" s="12"/>
      <c r="S61" s="12"/>
      <c r="T61" s="13">
        <v>5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20">
        <f t="shared" si="20"/>
        <v>5</v>
      </c>
      <c r="AJ61" s="20">
        <f t="shared" si="20"/>
        <v>0</v>
      </c>
      <c r="AK61" s="20">
        <f t="shared" si="20"/>
        <v>0</v>
      </c>
      <c r="AL61" s="20">
        <f t="shared" si="20"/>
        <v>0</v>
      </c>
      <c r="AM61" s="20">
        <f t="shared" si="20"/>
        <v>0</v>
      </c>
      <c r="AN61" s="20">
        <f t="shared" si="20"/>
        <v>5</v>
      </c>
      <c r="AO61" s="14">
        <v>0</v>
      </c>
      <c r="AP61" s="14">
        <v>0</v>
      </c>
      <c r="AQ61" s="14">
        <v>0</v>
      </c>
      <c r="AR61" s="14">
        <v>0</v>
      </c>
    </row>
    <row r="62" spans="1:44" ht="42" customHeight="1">
      <c r="A62" s="11" t="s">
        <v>119</v>
      </c>
      <c r="B62" s="12" t="s">
        <v>120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3"/>
      <c r="R62" s="12"/>
      <c r="S62" s="12"/>
      <c r="T62" s="13">
        <v>5</v>
      </c>
      <c r="U62" s="20">
        <f t="shared" ref="U62:AN64" si="21">U63</f>
        <v>0</v>
      </c>
      <c r="V62" s="20">
        <f t="shared" si="21"/>
        <v>0</v>
      </c>
      <c r="W62" s="20">
        <f t="shared" si="21"/>
        <v>0</v>
      </c>
      <c r="X62" s="20">
        <f t="shared" si="21"/>
        <v>0</v>
      </c>
      <c r="Y62" s="20">
        <f t="shared" si="21"/>
        <v>0</v>
      </c>
      <c r="Z62" s="20">
        <f t="shared" si="21"/>
        <v>0</v>
      </c>
      <c r="AA62" s="20">
        <f t="shared" si="21"/>
        <v>0</v>
      </c>
      <c r="AB62" s="20">
        <f t="shared" si="21"/>
        <v>0</v>
      </c>
      <c r="AC62" s="20">
        <f t="shared" si="21"/>
        <v>0</v>
      </c>
      <c r="AD62" s="20">
        <f t="shared" si="21"/>
        <v>0</v>
      </c>
      <c r="AE62" s="20">
        <f t="shared" si="21"/>
        <v>0</v>
      </c>
      <c r="AF62" s="20">
        <f t="shared" si="21"/>
        <v>0</v>
      </c>
      <c r="AG62" s="20">
        <f t="shared" si="21"/>
        <v>0</v>
      </c>
      <c r="AH62" s="20">
        <f t="shared" si="21"/>
        <v>0</v>
      </c>
      <c r="AI62" s="20">
        <f t="shared" si="20"/>
        <v>5</v>
      </c>
      <c r="AJ62" s="20">
        <f t="shared" si="20"/>
        <v>0</v>
      </c>
      <c r="AK62" s="20">
        <f t="shared" si="20"/>
        <v>0</v>
      </c>
      <c r="AL62" s="20">
        <f t="shared" si="20"/>
        <v>0</v>
      </c>
      <c r="AM62" s="20">
        <f t="shared" si="20"/>
        <v>0</v>
      </c>
      <c r="AN62" s="20">
        <f t="shared" si="20"/>
        <v>5</v>
      </c>
      <c r="AO62" s="13">
        <v>0</v>
      </c>
      <c r="AP62" s="13">
        <v>0</v>
      </c>
      <c r="AQ62" s="13">
        <v>0</v>
      </c>
      <c r="AR62" s="13">
        <v>0</v>
      </c>
    </row>
    <row r="63" spans="1:44" s="15" customFormat="1" ht="99.75" customHeight="1">
      <c r="A63" s="31" t="s">
        <v>121</v>
      </c>
      <c r="B63" s="24" t="s">
        <v>122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32" t="s">
        <v>33</v>
      </c>
      <c r="R63" s="24" t="s">
        <v>123</v>
      </c>
      <c r="S63" s="24" t="s">
        <v>79</v>
      </c>
      <c r="T63" s="14">
        <v>5</v>
      </c>
      <c r="U63" s="17">
        <f t="shared" ref="U63:AN65" si="22">U64+U65+U66+U67+U68+U69+U70</f>
        <v>0</v>
      </c>
      <c r="V63" s="17">
        <f t="shared" si="22"/>
        <v>0</v>
      </c>
      <c r="W63" s="17">
        <f t="shared" si="22"/>
        <v>0</v>
      </c>
      <c r="X63" s="17">
        <f t="shared" si="22"/>
        <v>0</v>
      </c>
      <c r="Y63" s="17">
        <f t="shared" si="22"/>
        <v>0</v>
      </c>
      <c r="Z63" s="17">
        <f t="shared" si="22"/>
        <v>0</v>
      </c>
      <c r="AA63" s="17">
        <f t="shared" si="22"/>
        <v>0</v>
      </c>
      <c r="AB63" s="17">
        <f t="shared" si="22"/>
        <v>0</v>
      </c>
      <c r="AC63" s="17">
        <f t="shared" si="22"/>
        <v>0</v>
      </c>
      <c r="AD63" s="17">
        <f t="shared" si="22"/>
        <v>0</v>
      </c>
      <c r="AE63" s="17">
        <f t="shared" si="22"/>
        <v>0</v>
      </c>
      <c r="AF63" s="17">
        <f t="shared" si="22"/>
        <v>0</v>
      </c>
      <c r="AG63" s="17">
        <f t="shared" si="22"/>
        <v>0</v>
      </c>
      <c r="AH63" s="17">
        <f t="shared" si="22"/>
        <v>0</v>
      </c>
      <c r="AI63" s="14">
        <v>5</v>
      </c>
      <c r="AJ63" s="17">
        <v>0</v>
      </c>
      <c r="AK63" s="17">
        <v>0</v>
      </c>
      <c r="AL63" s="17">
        <v>0</v>
      </c>
      <c r="AM63" s="17"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15" customFormat="1" ht="63" customHeight="1">
      <c r="A64" s="11" t="s">
        <v>124</v>
      </c>
      <c r="B64" s="12" t="s">
        <v>125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3"/>
      <c r="R64" s="12"/>
      <c r="S64" s="12"/>
      <c r="T64" s="13">
        <v>7184.8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20">
        <f t="shared" si="21"/>
        <v>6824.5</v>
      </c>
      <c r="AJ64" s="20">
        <f t="shared" si="21"/>
        <v>0</v>
      </c>
      <c r="AK64" s="20">
        <f t="shared" si="21"/>
        <v>0</v>
      </c>
      <c r="AL64" s="20">
        <f t="shared" si="21"/>
        <v>0</v>
      </c>
      <c r="AM64" s="20">
        <f t="shared" si="21"/>
        <v>0</v>
      </c>
      <c r="AN64" s="20">
        <f t="shared" si="21"/>
        <v>6430.8</v>
      </c>
      <c r="AO64" s="14">
        <v>0</v>
      </c>
      <c r="AP64" s="14">
        <v>0</v>
      </c>
      <c r="AQ64" s="14">
        <v>0</v>
      </c>
      <c r="AR64" s="14">
        <v>0</v>
      </c>
    </row>
    <row r="65" spans="1:44" s="15" customFormat="1" ht="38.25" customHeight="1">
      <c r="A65" s="11" t="s">
        <v>126</v>
      </c>
      <c r="B65" s="12" t="s">
        <v>127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3"/>
      <c r="R65" s="12"/>
      <c r="S65" s="12"/>
      <c r="T65" s="13">
        <v>7184.8</v>
      </c>
      <c r="U65" s="17"/>
      <c r="V65" s="17"/>
      <c r="W65" s="17"/>
      <c r="X65" s="17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20">
        <f t="shared" si="22"/>
        <v>6824.5</v>
      </c>
      <c r="AJ65" s="20">
        <f t="shared" si="22"/>
        <v>0</v>
      </c>
      <c r="AK65" s="20">
        <f t="shared" si="22"/>
        <v>0</v>
      </c>
      <c r="AL65" s="20">
        <f t="shared" si="22"/>
        <v>0</v>
      </c>
      <c r="AM65" s="20">
        <f t="shared" si="22"/>
        <v>0</v>
      </c>
      <c r="AN65" s="20">
        <f t="shared" si="22"/>
        <v>6430.8</v>
      </c>
      <c r="AO65" s="14"/>
      <c r="AP65" s="14"/>
      <c r="AQ65" s="14"/>
      <c r="AR65" s="14"/>
    </row>
    <row r="66" spans="1:44" s="15" customFormat="1" ht="101.25" customHeight="1">
      <c r="A66" s="31" t="s">
        <v>128</v>
      </c>
      <c r="B66" s="24" t="s">
        <v>129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32" t="s">
        <v>130</v>
      </c>
      <c r="R66" s="24" t="s">
        <v>79</v>
      </c>
      <c r="S66" s="24" t="s">
        <v>70</v>
      </c>
      <c r="T66" s="14">
        <v>5989.7</v>
      </c>
      <c r="U66" s="17">
        <v>0</v>
      </c>
      <c r="V66" s="17">
        <v>0</v>
      </c>
      <c r="W66" s="17">
        <v>0</v>
      </c>
      <c r="X66" s="17">
        <v>0</v>
      </c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4">
        <v>5538</v>
      </c>
      <c r="AJ66" s="17">
        <v>0</v>
      </c>
      <c r="AK66" s="17">
        <v>0</v>
      </c>
      <c r="AL66" s="17">
        <v>0</v>
      </c>
      <c r="AM66" s="17">
        <v>0</v>
      </c>
      <c r="AN66" s="14">
        <v>5538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4.25" customHeight="1">
      <c r="A67" s="31" t="s">
        <v>128</v>
      </c>
      <c r="B67" s="24" t="s">
        <v>129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32" t="s">
        <v>130</v>
      </c>
      <c r="R67" s="24" t="s">
        <v>156</v>
      </c>
      <c r="S67" s="24" t="s">
        <v>70</v>
      </c>
      <c r="T67" s="14">
        <v>0.7</v>
      </c>
      <c r="U67" s="17">
        <v>0</v>
      </c>
      <c r="V67" s="17">
        <v>0</v>
      </c>
      <c r="W67" s="17">
        <v>0</v>
      </c>
      <c r="X67" s="17">
        <v>0</v>
      </c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4">
        <v>0</v>
      </c>
      <c r="AJ67" s="17"/>
      <c r="AK67" s="17"/>
      <c r="AL67" s="17"/>
      <c r="AM67" s="17"/>
      <c r="AN67" s="14">
        <v>0</v>
      </c>
      <c r="AO67" s="14">
        <v>0</v>
      </c>
      <c r="AP67" s="14">
        <v>0</v>
      </c>
      <c r="AQ67" s="14">
        <v>0</v>
      </c>
      <c r="AR67" s="14">
        <v>0</v>
      </c>
    </row>
    <row r="68" spans="1:44" s="15" customFormat="1" ht="102.75" customHeight="1">
      <c r="A68" s="31" t="s">
        <v>132</v>
      </c>
      <c r="B68" s="24" t="s">
        <v>131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32" t="s">
        <v>33</v>
      </c>
      <c r="R68" s="24" t="s">
        <v>79</v>
      </c>
      <c r="S68" s="24" t="s">
        <v>70</v>
      </c>
      <c r="T68" s="14">
        <v>1055.4000000000001</v>
      </c>
      <c r="U68" s="17">
        <v>0</v>
      </c>
      <c r="V68" s="17">
        <v>0</v>
      </c>
      <c r="W68" s="17">
        <v>0</v>
      </c>
      <c r="X68" s="17">
        <v>0</v>
      </c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4">
        <v>1031.5</v>
      </c>
      <c r="AJ68" s="17">
        <v>0</v>
      </c>
      <c r="AK68" s="17">
        <v>0</v>
      </c>
      <c r="AL68" s="17">
        <v>0</v>
      </c>
      <c r="AM68" s="17">
        <v>0</v>
      </c>
      <c r="AN68" s="14">
        <v>777.8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98.25" customHeight="1">
      <c r="A69" s="31" t="s">
        <v>133</v>
      </c>
      <c r="B69" s="24" t="s">
        <v>134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32" t="s">
        <v>33</v>
      </c>
      <c r="R69" s="24" t="s">
        <v>79</v>
      </c>
      <c r="S69" s="24" t="s">
        <v>70</v>
      </c>
      <c r="T69" s="14">
        <v>35</v>
      </c>
      <c r="U69" s="17">
        <v>0</v>
      </c>
      <c r="V69" s="17">
        <v>0</v>
      </c>
      <c r="W69" s="17">
        <v>0</v>
      </c>
      <c r="X69" s="17">
        <v>0</v>
      </c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4">
        <v>35</v>
      </c>
      <c r="AJ69" s="17">
        <v>0</v>
      </c>
      <c r="AK69" s="17">
        <v>0</v>
      </c>
      <c r="AL69" s="17">
        <v>0</v>
      </c>
      <c r="AM69" s="17">
        <v>0</v>
      </c>
      <c r="AN69" s="14">
        <v>30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7" customHeight="1">
      <c r="A70" s="31" t="s">
        <v>135</v>
      </c>
      <c r="B70" s="24" t="s">
        <v>136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32" t="s">
        <v>33</v>
      </c>
      <c r="R70" s="24" t="s">
        <v>79</v>
      </c>
      <c r="S70" s="24" t="s">
        <v>137</v>
      </c>
      <c r="T70" s="14">
        <v>13</v>
      </c>
      <c r="U70" s="17">
        <v>0</v>
      </c>
      <c r="V70" s="17">
        <v>0</v>
      </c>
      <c r="W70" s="17">
        <v>0</v>
      </c>
      <c r="X70" s="17">
        <v>0</v>
      </c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4">
        <v>50</v>
      </c>
      <c r="AJ70" s="17">
        <v>0</v>
      </c>
      <c r="AK70" s="17">
        <v>0</v>
      </c>
      <c r="AL70" s="17">
        <v>0</v>
      </c>
      <c r="AM70" s="17">
        <v>0</v>
      </c>
      <c r="AN70" s="14">
        <v>10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13.25" customHeight="1">
      <c r="A71" s="31" t="s">
        <v>138</v>
      </c>
      <c r="B71" s="24" t="s">
        <v>139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32" t="s">
        <v>140</v>
      </c>
      <c r="R71" s="24" t="s">
        <v>79</v>
      </c>
      <c r="S71" s="24" t="s">
        <v>137</v>
      </c>
      <c r="T71" s="14">
        <v>78</v>
      </c>
      <c r="U71" s="17">
        <f t="shared" ref="U71:AN74" si="23">U72</f>
        <v>0</v>
      </c>
      <c r="V71" s="17">
        <f t="shared" si="23"/>
        <v>0</v>
      </c>
      <c r="W71" s="17">
        <f t="shared" si="23"/>
        <v>0</v>
      </c>
      <c r="X71" s="17">
        <f t="shared" si="23"/>
        <v>0</v>
      </c>
      <c r="Y71" s="17">
        <f t="shared" si="23"/>
        <v>0</v>
      </c>
      <c r="Z71" s="17">
        <f t="shared" si="23"/>
        <v>0</v>
      </c>
      <c r="AA71" s="17">
        <f t="shared" si="23"/>
        <v>0</v>
      </c>
      <c r="AB71" s="17">
        <f t="shared" si="23"/>
        <v>0</v>
      </c>
      <c r="AC71" s="17">
        <f t="shared" si="23"/>
        <v>0</v>
      </c>
      <c r="AD71" s="17">
        <f t="shared" si="23"/>
        <v>0</v>
      </c>
      <c r="AE71" s="17">
        <f t="shared" si="23"/>
        <v>0</v>
      </c>
      <c r="AF71" s="17">
        <f t="shared" si="23"/>
        <v>0</v>
      </c>
      <c r="AG71" s="17">
        <f t="shared" si="23"/>
        <v>0</v>
      </c>
      <c r="AH71" s="17">
        <f t="shared" si="23"/>
        <v>0</v>
      </c>
      <c r="AI71" s="14">
        <v>120</v>
      </c>
      <c r="AJ71" s="17">
        <v>0</v>
      </c>
      <c r="AK71" s="17">
        <v>0</v>
      </c>
      <c r="AL71" s="17">
        <v>0</v>
      </c>
      <c r="AM71" s="17">
        <v>0</v>
      </c>
      <c r="AN71" s="14">
        <v>70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06.5" customHeight="1">
      <c r="A72" s="31" t="s">
        <v>141</v>
      </c>
      <c r="B72" s="24" t="s">
        <v>142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32" t="s">
        <v>33</v>
      </c>
      <c r="R72" s="24" t="s">
        <v>79</v>
      </c>
      <c r="S72" s="24" t="s">
        <v>137</v>
      </c>
      <c r="T72" s="14">
        <v>13</v>
      </c>
      <c r="U72" s="17">
        <f t="shared" si="23"/>
        <v>0</v>
      </c>
      <c r="V72" s="17">
        <f t="shared" si="23"/>
        <v>0</v>
      </c>
      <c r="W72" s="17">
        <f t="shared" si="23"/>
        <v>0</v>
      </c>
      <c r="X72" s="17">
        <f t="shared" si="23"/>
        <v>0</v>
      </c>
      <c r="Y72" s="17">
        <f t="shared" si="23"/>
        <v>0</v>
      </c>
      <c r="Z72" s="17">
        <f t="shared" si="23"/>
        <v>0</v>
      </c>
      <c r="AA72" s="17">
        <f t="shared" si="23"/>
        <v>0</v>
      </c>
      <c r="AB72" s="17">
        <f t="shared" si="23"/>
        <v>0</v>
      </c>
      <c r="AC72" s="17">
        <f t="shared" si="23"/>
        <v>0</v>
      </c>
      <c r="AD72" s="17">
        <f t="shared" si="23"/>
        <v>0</v>
      </c>
      <c r="AE72" s="17">
        <f t="shared" si="23"/>
        <v>0</v>
      </c>
      <c r="AF72" s="17">
        <f t="shared" si="23"/>
        <v>0</v>
      </c>
      <c r="AG72" s="17">
        <f t="shared" si="23"/>
        <v>0</v>
      </c>
      <c r="AH72" s="17">
        <f t="shared" si="23"/>
        <v>0</v>
      </c>
      <c r="AI72" s="14">
        <v>50</v>
      </c>
      <c r="AJ72" s="17">
        <v>0</v>
      </c>
      <c r="AK72" s="17">
        <v>0</v>
      </c>
      <c r="AL72" s="17">
        <v>0</v>
      </c>
      <c r="AM72" s="17">
        <v>0</v>
      </c>
      <c r="AN72" s="14">
        <v>5</v>
      </c>
      <c r="AO72" s="14">
        <v>0</v>
      </c>
      <c r="AP72" s="14">
        <v>0</v>
      </c>
      <c r="AQ72" s="14">
        <v>0</v>
      </c>
      <c r="AR72" s="14">
        <v>0</v>
      </c>
    </row>
    <row r="73" spans="1:44" s="15" customFormat="1" ht="39" customHeight="1">
      <c r="A73" s="11" t="s">
        <v>143</v>
      </c>
      <c r="B73" s="12" t="s">
        <v>144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23"/>
      <c r="R73" s="12"/>
      <c r="S73" s="12"/>
      <c r="T73" s="13">
        <v>15</v>
      </c>
      <c r="U73" s="17">
        <v>0</v>
      </c>
      <c r="V73" s="17">
        <v>0</v>
      </c>
      <c r="W73" s="17">
        <v>0</v>
      </c>
      <c r="X73" s="17">
        <v>0</v>
      </c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20">
        <f t="shared" si="23"/>
        <v>5</v>
      </c>
      <c r="AJ73" s="20">
        <f t="shared" si="23"/>
        <v>0</v>
      </c>
      <c r="AK73" s="20">
        <f t="shared" si="23"/>
        <v>0</v>
      </c>
      <c r="AL73" s="20">
        <f t="shared" si="23"/>
        <v>0</v>
      </c>
      <c r="AM73" s="20">
        <f t="shared" si="23"/>
        <v>0</v>
      </c>
      <c r="AN73" s="20">
        <f t="shared" si="23"/>
        <v>3</v>
      </c>
      <c r="AO73" s="14">
        <v>0</v>
      </c>
      <c r="AP73" s="14">
        <v>0</v>
      </c>
      <c r="AQ73" s="14">
        <v>0</v>
      </c>
      <c r="AR73" s="14">
        <v>0</v>
      </c>
    </row>
    <row r="74" spans="1:44" ht="40.5" customHeight="1">
      <c r="A74" s="11" t="s">
        <v>145</v>
      </c>
      <c r="B74" s="12" t="s">
        <v>146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3"/>
      <c r="R74" s="12"/>
      <c r="S74" s="12"/>
      <c r="T74" s="13">
        <v>15</v>
      </c>
      <c r="U74" s="20">
        <v>0</v>
      </c>
      <c r="V74" s="20">
        <v>0</v>
      </c>
      <c r="W74" s="20">
        <v>0</v>
      </c>
      <c r="X74" s="20">
        <v>0</v>
      </c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0">
        <f t="shared" si="23"/>
        <v>5</v>
      </c>
      <c r="AJ74" s="20">
        <f t="shared" si="23"/>
        <v>0</v>
      </c>
      <c r="AK74" s="20">
        <f t="shared" si="23"/>
        <v>0</v>
      </c>
      <c r="AL74" s="20">
        <f t="shared" si="23"/>
        <v>0</v>
      </c>
      <c r="AM74" s="20">
        <f t="shared" si="23"/>
        <v>0</v>
      </c>
      <c r="AN74" s="20">
        <f t="shared" si="23"/>
        <v>3</v>
      </c>
      <c r="AO74" s="13">
        <v>0</v>
      </c>
      <c r="AP74" s="13">
        <v>0</v>
      </c>
      <c r="AQ74" s="13">
        <v>0</v>
      </c>
      <c r="AR74" s="13">
        <v>0</v>
      </c>
    </row>
    <row r="75" spans="1:44" s="15" customFormat="1" ht="88.5" customHeight="1">
      <c r="A75" s="31" t="s">
        <v>147</v>
      </c>
      <c r="B75" s="24" t="s">
        <v>148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32" t="s">
        <v>33</v>
      </c>
      <c r="R75" s="24" t="s">
        <v>79</v>
      </c>
      <c r="S75" s="24" t="s">
        <v>70</v>
      </c>
      <c r="T75" s="14">
        <v>15</v>
      </c>
      <c r="U75" s="17">
        <v>0</v>
      </c>
      <c r="V75" s="17">
        <v>0</v>
      </c>
      <c r="W75" s="17">
        <v>0</v>
      </c>
      <c r="X75" s="17">
        <v>0</v>
      </c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4">
        <v>5</v>
      </c>
      <c r="AJ75" s="17">
        <v>0</v>
      </c>
      <c r="AK75" s="17">
        <v>0</v>
      </c>
      <c r="AL75" s="17">
        <v>0</v>
      </c>
      <c r="AM75" s="17">
        <v>0</v>
      </c>
      <c r="AN75" s="14">
        <v>3</v>
      </c>
      <c r="AO75" s="14">
        <v>0</v>
      </c>
      <c r="AP75" s="14">
        <v>0</v>
      </c>
      <c r="AQ75" s="14">
        <v>0</v>
      </c>
      <c r="AR75" s="14">
        <v>0</v>
      </c>
    </row>
    <row r="76" spans="1:44" s="15" customFormat="1" ht="40.5" customHeight="1">
      <c r="A76" s="11" t="s">
        <v>149</v>
      </c>
      <c r="B76" s="12" t="s">
        <v>150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23"/>
      <c r="R76" s="12"/>
      <c r="S76" s="12"/>
      <c r="T76" s="13">
        <v>64.2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3">
        <v>65</v>
      </c>
      <c r="AJ76" s="20">
        <v>0</v>
      </c>
      <c r="AK76" s="20">
        <v>0</v>
      </c>
      <c r="AL76" s="20">
        <v>0</v>
      </c>
      <c r="AM76" s="20">
        <v>0</v>
      </c>
      <c r="AN76" s="13">
        <v>65</v>
      </c>
      <c r="AO76" s="14">
        <v>0</v>
      </c>
      <c r="AP76" s="14">
        <v>0</v>
      </c>
      <c r="AQ76" s="14">
        <v>0</v>
      </c>
      <c r="AR76" s="14">
        <v>0</v>
      </c>
    </row>
    <row r="77" spans="1:44" ht="39.75" customHeight="1">
      <c r="A77" s="11" t="s">
        <v>151</v>
      </c>
      <c r="B77" s="12" t="s">
        <v>152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3"/>
      <c r="R77" s="12"/>
      <c r="S77" s="12"/>
      <c r="T77" s="13">
        <v>64.2</v>
      </c>
      <c r="U77" s="20">
        <v>0</v>
      </c>
      <c r="V77" s="20">
        <v>0</v>
      </c>
      <c r="W77" s="20">
        <v>0</v>
      </c>
      <c r="X77" s="20">
        <v>0</v>
      </c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13">
        <v>65</v>
      </c>
      <c r="AJ77" s="20">
        <v>0</v>
      </c>
      <c r="AK77" s="20">
        <v>0</v>
      </c>
      <c r="AL77" s="20">
        <v>0</v>
      </c>
      <c r="AM77" s="20">
        <v>0</v>
      </c>
      <c r="AN77" s="13">
        <v>65</v>
      </c>
      <c r="AO77" s="13">
        <v>0</v>
      </c>
      <c r="AP77" s="13">
        <v>0</v>
      </c>
      <c r="AQ77" s="13">
        <v>0</v>
      </c>
      <c r="AR77" s="13">
        <v>0</v>
      </c>
    </row>
    <row r="78" spans="1:44" s="15" customFormat="1" ht="99" customHeight="1">
      <c r="A78" s="31" t="s">
        <v>153</v>
      </c>
      <c r="B78" s="24" t="s">
        <v>154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32" t="s">
        <v>155</v>
      </c>
      <c r="R78" s="24" t="s">
        <v>156</v>
      </c>
      <c r="S78" s="24" t="s">
        <v>79</v>
      </c>
      <c r="T78" s="14">
        <v>64.2</v>
      </c>
      <c r="U78" s="17">
        <v>0</v>
      </c>
      <c r="V78" s="17">
        <v>0</v>
      </c>
      <c r="W78" s="17">
        <v>0</v>
      </c>
      <c r="X78" s="17">
        <v>0</v>
      </c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4">
        <v>65</v>
      </c>
      <c r="AJ78" s="17">
        <v>0</v>
      </c>
      <c r="AK78" s="17">
        <v>0</v>
      </c>
      <c r="AL78" s="17">
        <v>0</v>
      </c>
      <c r="AM78" s="17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15" customFormat="1" ht="55.5" customHeight="1">
      <c r="A79" s="11" t="s">
        <v>157</v>
      </c>
      <c r="B79" s="12" t="s">
        <v>158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23"/>
      <c r="R79" s="12"/>
      <c r="S79" s="12"/>
      <c r="T79" s="13">
        <v>15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3">
        <f>AI80</f>
        <v>5</v>
      </c>
      <c r="AJ79" s="20">
        <v>0</v>
      </c>
      <c r="AK79" s="20">
        <v>0</v>
      </c>
      <c r="AL79" s="20">
        <v>0</v>
      </c>
      <c r="AM79" s="20">
        <v>0</v>
      </c>
      <c r="AN79" s="13">
        <f>AN80</f>
        <v>3</v>
      </c>
      <c r="AO79" s="14">
        <v>0</v>
      </c>
      <c r="AP79" s="14">
        <v>0</v>
      </c>
      <c r="AQ79" s="14">
        <v>0</v>
      </c>
      <c r="AR79" s="14">
        <v>0</v>
      </c>
    </row>
    <row r="80" spans="1:44" s="22" customFormat="1" ht="40.5" customHeight="1">
      <c r="A80" s="11" t="s">
        <v>159</v>
      </c>
      <c r="B80" s="12" t="s">
        <v>160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3"/>
      <c r="R80" s="12"/>
      <c r="S80" s="12"/>
      <c r="T80" s="13">
        <v>15</v>
      </c>
      <c r="U80" s="20">
        <v>0</v>
      </c>
      <c r="V80" s="20">
        <v>0</v>
      </c>
      <c r="W80" s="20">
        <v>0</v>
      </c>
      <c r="X80" s="20">
        <v>0</v>
      </c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13">
        <f>AI81</f>
        <v>5</v>
      </c>
      <c r="AJ80" s="20">
        <v>0</v>
      </c>
      <c r="AK80" s="20">
        <v>0</v>
      </c>
      <c r="AL80" s="20">
        <v>0</v>
      </c>
      <c r="AM80" s="20">
        <v>0</v>
      </c>
      <c r="AN80" s="13">
        <f>AN81</f>
        <v>3</v>
      </c>
      <c r="AO80" s="13">
        <v>0</v>
      </c>
      <c r="AP80" s="13">
        <v>0</v>
      </c>
      <c r="AQ80" s="13">
        <v>0</v>
      </c>
      <c r="AR80" s="13">
        <v>0</v>
      </c>
    </row>
    <row r="81" spans="1:44" s="15" customFormat="1" ht="90.75" customHeight="1">
      <c r="A81" s="31" t="s">
        <v>196</v>
      </c>
      <c r="B81" s="24" t="s">
        <v>161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32" t="s">
        <v>33</v>
      </c>
      <c r="R81" s="24" t="s">
        <v>35</v>
      </c>
      <c r="S81" s="24" t="s">
        <v>42</v>
      </c>
      <c r="T81" s="14">
        <v>15</v>
      </c>
      <c r="U81" s="17">
        <v>0</v>
      </c>
      <c r="V81" s="17">
        <v>0</v>
      </c>
      <c r="W81" s="17">
        <v>0</v>
      </c>
      <c r="X81" s="17">
        <v>0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4">
        <v>5</v>
      </c>
      <c r="AJ81" s="17">
        <v>0</v>
      </c>
      <c r="AK81" s="17">
        <v>0</v>
      </c>
      <c r="AL81" s="17">
        <v>0</v>
      </c>
      <c r="AM81" s="17">
        <v>0</v>
      </c>
      <c r="AN81" s="14">
        <v>3</v>
      </c>
      <c r="AO81" s="14">
        <v>0</v>
      </c>
      <c r="AP81" s="14">
        <v>0</v>
      </c>
      <c r="AQ81" s="14">
        <v>0</v>
      </c>
      <c r="AR81" s="14">
        <v>0</v>
      </c>
    </row>
    <row r="82" spans="1:44" s="15" customFormat="1" ht="35.25" customHeight="1">
      <c r="A82" s="11" t="s">
        <v>162</v>
      </c>
      <c r="B82" s="12" t="s">
        <v>163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23"/>
      <c r="R82" s="12"/>
      <c r="S82" s="12"/>
      <c r="T82" s="13">
        <v>0</v>
      </c>
      <c r="U82" s="17">
        <v>0</v>
      </c>
      <c r="V82" s="17">
        <v>0</v>
      </c>
      <c r="W82" s="17">
        <v>0</v>
      </c>
      <c r="X82" s="17">
        <v>0</v>
      </c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3">
        <v>0</v>
      </c>
      <c r="AJ82" s="20">
        <v>0</v>
      </c>
      <c r="AK82" s="20">
        <v>0</v>
      </c>
      <c r="AL82" s="20">
        <v>0</v>
      </c>
      <c r="AM82" s="20">
        <v>0</v>
      </c>
      <c r="AN82" s="13">
        <v>515</v>
      </c>
      <c r="AO82" s="14">
        <v>0</v>
      </c>
      <c r="AP82" s="14">
        <v>0</v>
      </c>
      <c r="AQ82" s="14">
        <v>0</v>
      </c>
      <c r="AR82" s="14">
        <v>0</v>
      </c>
    </row>
    <row r="83" spans="1:44" ht="36.75" customHeight="1">
      <c r="A83" s="11" t="s">
        <v>164</v>
      </c>
      <c r="B83" s="12" t="s">
        <v>165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3"/>
      <c r="R83" s="12"/>
      <c r="S83" s="12"/>
      <c r="T83" s="13">
        <v>0</v>
      </c>
      <c r="U83" s="20">
        <f t="shared" ref="U83:AN85" si="24">U84+U86</f>
        <v>0</v>
      </c>
      <c r="V83" s="20">
        <f t="shared" si="24"/>
        <v>0</v>
      </c>
      <c r="W83" s="20">
        <f t="shared" si="24"/>
        <v>0</v>
      </c>
      <c r="X83" s="20">
        <f t="shared" si="24"/>
        <v>0</v>
      </c>
      <c r="Y83" s="20">
        <f t="shared" si="24"/>
        <v>0</v>
      </c>
      <c r="Z83" s="20">
        <f t="shared" si="24"/>
        <v>0</v>
      </c>
      <c r="AA83" s="20">
        <f t="shared" si="24"/>
        <v>0</v>
      </c>
      <c r="AB83" s="20">
        <f t="shared" si="24"/>
        <v>0</v>
      </c>
      <c r="AC83" s="20">
        <f t="shared" si="24"/>
        <v>0</v>
      </c>
      <c r="AD83" s="20">
        <f t="shared" si="24"/>
        <v>0</v>
      </c>
      <c r="AE83" s="20">
        <f t="shared" si="24"/>
        <v>0</v>
      </c>
      <c r="AF83" s="20">
        <f t="shared" si="24"/>
        <v>0</v>
      </c>
      <c r="AG83" s="20">
        <f t="shared" si="24"/>
        <v>0</v>
      </c>
      <c r="AH83" s="20">
        <f t="shared" si="24"/>
        <v>0</v>
      </c>
      <c r="AI83" s="13">
        <v>0</v>
      </c>
      <c r="AJ83" s="20">
        <v>0</v>
      </c>
      <c r="AK83" s="20">
        <v>0</v>
      </c>
      <c r="AL83" s="20">
        <v>0</v>
      </c>
      <c r="AM83" s="20">
        <v>0</v>
      </c>
      <c r="AN83" s="13">
        <v>515</v>
      </c>
      <c r="AO83" s="13">
        <v>0</v>
      </c>
      <c r="AP83" s="13">
        <v>0</v>
      </c>
      <c r="AQ83" s="13">
        <v>0</v>
      </c>
      <c r="AR83" s="13">
        <v>0</v>
      </c>
    </row>
    <row r="84" spans="1:44" s="15" customFormat="1" ht="36.75" customHeight="1">
      <c r="A84" s="33" t="s">
        <v>210</v>
      </c>
      <c r="B84" s="24" t="s">
        <v>166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32" t="s">
        <v>167</v>
      </c>
      <c r="R84" s="24" t="s">
        <v>79</v>
      </c>
      <c r="S84" s="24" t="s">
        <v>34</v>
      </c>
      <c r="T84" s="14">
        <v>0</v>
      </c>
      <c r="U84" s="17">
        <v>0</v>
      </c>
      <c r="V84" s="17">
        <v>0</v>
      </c>
      <c r="W84" s="17">
        <v>0</v>
      </c>
      <c r="X84" s="17">
        <v>0</v>
      </c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4">
        <v>0</v>
      </c>
      <c r="AJ84" s="17">
        <v>0</v>
      </c>
      <c r="AK84" s="17">
        <v>0</v>
      </c>
      <c r="AL84" s="17">
        <v>0</v>
      </c>
      <c r="AM84" s="17">
        <v>0</v>
      </c>
      <c r="AN84" s="14">
        <v>515</v>
      </c>
      <c r="AO84" s="14">
        <v>0</v>
      </c>
      <c r="AP84" s="14">
        <v>0</v>
      </c>
      <c r="AQ84" s="14">
        <v>0</v>
      </c>
      <c r="AR84" s="14">
        <v>0</v>
      </c>
    </row>
    <row r="85" spans="1:44" s="15" customFormat="1" ht="36.75" customHeight="1">
      <c r="A85" s="11" t="s">
        <v>168</v>
      </c>
      <c r="B85" s="12" t="s">
        <v>169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23"/>
      <c r="R85" s="12"/>
      <c r="S85" s="12"/>
      <c r="T85" s="13">
        <v>384.5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20">
        <f t="shared" si="24"/>
        <v>593.70000000000005</v>
      </c>
      <c r="AJ85" s="20">
        <f t="shared" si="24"/>
        <v>0</v>
      </c>
      <c r="AK85" s="20">
        <f t="shared" si="24"/>
        <v>0</v>
      </c>
      <c r="AL85" s="20">
        <f t="shared" si="24"/>
        <v>0</v>
      </c>
      <c r="AM85" s="20">
        <f t="shared" si="24"/>
        <v>0</v>
      </c>
      <c r="AN85" s="20">
        <f t="shared" si="24"/>
        <v>895.09999999999991</v>
      </c>
      <c r="AO85" s="14">
        <v>0</v>
      </c>
      <c r="AP85" s="14">
        <v>0</v>
      </c>
      <c r="AQ85" s="14">
        <v>0</v>
      </c>
      <c r="AR85" s="14">
        <v>0</v>
      </c>
    </row>
    <row r="86" spans="1:44" ht="33.4" customHeight="1">
      <c r="A86" s="11" t="s">
        <v>170</v>
      </c>
      <c r="B86" s="12" t="s">
        <v>171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23"/>
      <c r="R86" s="12"/>
      <c r="S86" s="12"/>
      <c r="T86" s="13">
        <v>1</v>
      </c>
      <c r="U86" s="20">
        <f t="shared" ref="U86:AH86" si="25">U87+U88+U89+U90+U91+U92</f>
        <v>0</v>
      </c>
      <c r="V86" s="20">
        <f t="shared" si="25"/>
        <v>0</v>
      </c>
      <c r="W86" s="20">
        <f t="shared" si="25"/>
        <v>0</v>
      </c>
      <c r="X86" s="20">
        <f t="shared" si="25"/>
        <v>0</v>
      </c>
      <c r="Y86" s="20">
        <f t="shared" si="25"/>
        <v>0</v>
      </c>
      <c r="Z86" s="20">
        <f t="shared" si="25"/>
        <v>0</v>
      </c>
      <c r="AA86" s="20">
        <f t="shared" si="25"/>
        <v>0</v>
      </c>
      <c r="AB86" s="20">
        <f t="shared" si="25"/>
        <v>0</v>
      </c>
      <c r="AC86" s="20">
        <f t="shared" si="25"/>
        <v>0</v>
      </c>
      <c r="AD86" s="20">
        <f t="shared" si="25"/>
        <v>0</v>
      </c>
      <c r="AE86" s="20">
        <f t="shared" si="25"/>
        <v>0</v>
      </c>
      <c r="AF86" s="20">
        <f t="shared" si="25"/>
        <v>0</v>
      </c>
      <c r="AG86" s="20">
        <f t="shared" si="25"/>
        <v>0</v>
      </c>
      <c r="AH86" s="20">
        <f t="shared" si="25"/>
        <v>0</v>
      </c>
      <c r="AI86" s="13">
        <v>1</v>
      </c>
      <c r="AJ86" s="20">
        <v>0</v>
      </c>
      <c r="AK86" s="20">
        <v>0</v>
      </c>
      <c r="AL86" s="20">
        <v>0</v>
      </c>
      <c r="AM86" s="20">
        <v>0</v>
      </c>
      <c r="AN86" s="13">
        <v>1</v>
      </c>
      <c r="AO86" s="13">
        <v>0</v>
      </c>
      <c r="AP86" s="13">
        <v>0</v>
      </c>
      <c r="AQ86" s="13">
        <v>0</v>
      </c>
      <c r="AR86" s="13">
        <v>0</v>
      </c>
    </row>
    <row r="87" spans="1:44" s="15" customFormat="1" ht="40.5" customHeight="1">
      <c r="A87" s="33" t="s">
        <v>211</v>
      </c>
      <c r="B87" s="24" t="s">
        <v>172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32" t="s">
        <v>173</v>
      </c>
      <c r="R87" s="24" t="s">
        <v>79</v>
      </c>
      <c r="S87" s="24" t="s">
        <v>123</v>
      </c>
      <c r="T87" s="14">
        <v>1</v>
      </c>
      <c r="U87" s="17">
        <v>0</v>
      </c>
      <c r="V87" s="17">
        <v>0</v>
      </c>
      <c r="W87" s="17">
        <v>0</v>
      </c>
      <c r="X87" s="17">
        <v>0</v>
      </c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4">
        <v>1</v>
      </c>
      <c r="AJ87" s="17">
        <v>0</v>
      </c>
      <c r="AK87" s="17">
        <v>0</v>
      </c>
      <c r="AL87" s="17">
        <v>0</v>
      </c>
      <c r="AM87" s="17"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36.75" customHeight="1">
      <c r="A88" s="11" t="s">
        <v>174</v>
      </c>
      <c r="B88" s="12" t="s">
        <v>175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23"/>
      <c r="R88" s="12"/>
      <c r="S88" s="12"/>
      <c r="T88" s="13">
        <v>383.5</v>
      </c>
      <c r="U88" s="17">
        <v>0</v>
      </c>
      <c r="V88" s="17">
        <v>0</v>
      </c>
      <c r="W88" s="17">
        <v>0</v>
      </c>
      <c r="X88" s="17">
        <v>0</v>
      </c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20">
        <f>AI90+AI91+AI92+AI93+AI94+AI95</f>
        <v>592.70000000000005</v>
      </c>
      <c r="AJ88" s="20">
        <f>AJ90+AJ91+AJ92+AJ93+AJ94+AJ95</f>
        <v>0</v>
      </c>
      <c r="AK88" s="20">
        <f>AK90+AK91+AK92+AK93+AK94+AK95</f>
        <v>0</v>
      </c>
      <c r="AL88" s="20">
        <f>AL90+AL91+AL92+AL93+AL94+AL95</f>
        <v>0</v>
      </c>
      <c r="AM88" s="20">
        <f>AM90+AM91+AM92+AM93+AM94+AM95</f>
        <v>0</v>
      </c>
      <c r="AN88" s="20">
        <f>AN90+AN91+AN92+AN93+AN94+AN95</f>
        <v>894.09999999999991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39" customHeight="1">
      <c r="A89" s="33" t="s">
        <v>212</v>
      </c>
      <c r="B89" s="24" t="s">
        <v>176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32" t="s">
        <v>33</v>
      </c>
      <c r="R89" s="24" t="s">
        <v>70</v>
      </c>
      <c r="S89" s="24" t="s">
        <v>215</v>
      </c>
      <c r="T89" s="14">
        <v>10</v>
      </c>
      <c r="U89" s="17">
        <v>0</v>
      </c>
      <c r="V89" s="17">
        <v>0</v>
      </c>
      <c r="W89" s="17">
        <v>0</v>
      </c>
      <c r="X89" s="17">
        <v>0</v>
      </c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7">
        <v>0</v>
      </c>
      <c r="AJ89" s="17"/>
      <c r="AK89" s="17"/>
      <c r="AL89" s="17"/>
      <c r="AM89" s="17"/>
      <c r="AN89" s="17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43.5" customHeight="1">
      <c r="A90" s="33" t="s">
        <v>213</v>
      </c>
      <c r="B90" s="24" t="s">
        <v>176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32" t="s">
        <v>140</v>
      </c>
      <c r="R90" s="24" t="s">
        <v>79</v>
      </c>
      <c r="S90" s="24" t="s">
        <v>137</v>
      </c>
      <c r="T90" s="14">
        <v>23</v>
      </c>
      <c r="U90" s="17">
        <v>0</v>
      </c>
      <c r="V90" s="17">
        <v>0</v>
      </c>
      <c r="W90" s="17">
        <v>0</v>
      </c>
      <c r="X90" s="17">
        <v>0</v>
      </c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4">
        <v>0</v>
      </c>
      <c r="AJ90" s="17">
        <v>0</v>
      </c>
      <c r="AK90" s="17">
        <v>0</v>
      </c>
      <c r="AL90" s="17">
        <v>0</v>
      </c>
      <c r="AM90" s="17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75.75" customHeight="1">
      <c r="A91" s="33" t="s">
        <v>177</v>
      </c>
      <c r="B91" s="24" t="s">
        <v>178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32" t="s">
        <v>130</v>
      </c>
      <c r="R91" s="24" t="s">
        <v>179</v>
      </c>
      <c r="S91" s="24" t="s">
        <v>42</v>
      </c>
      <c r="T91" s="14">
        <v>208.2</v>
      </c>
      <c r="U91" s="17">
        <v>0</v>
      </c>
      <c r="V91" s="17">
        <v>0</v>
      </c>
      <c r="W91" s="17">
        <v>0</v>
      </c>
      <c r="X91" s="17">
        <v>0</v>
      </c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4">
        <v>209.2</v>
      </c>
      <c r="AJ91" s="17">
        <v>0</v>
      </c>
      <c r="AK91" s="17">
        <v>0</v>
      </c>
      <c r="AL91" s="17">
        <v>0</v>
      </c>
      <c r="AM91" s="17">
        <v>0</v>
      </c>
      <c r="AN91" s="14">
        <v>215.6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118.5" customHeight="1">
      <c r="A92" s="31" t="s">
        <v>180</v>
      </c>
      <c r="B92" s="24" t="s">
        <v>181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32" t="s">
        <v>33</v>
      </c>
      <c r="R92" s="24" t="s">
        <v>79</v>
      </c>
      <c r="S92" s="24" t="s">
        <v>70</v>
      </c>
      <c r="T92" s="14">
        <v>0.2</v>
      </c>
      <c r="U92" s="17">
        <v>0</v>
      </c>
      <c r="V92" s="17">
        <v>0</v>
      </c>
      <c r="W92" s="17">
        <v>0</v>
      </c>
      <c r="X92" s="17">
        <v>0</v>
      </c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4">
        <v>0.2</v>
      </c>
      <c r="AJ92" s="17">
        <v>0</v>
      </c>
      <c r="AK92" s="17">
        <v>0</v>
      </c>
      <c r="AL92" s="17">
        <v>0</v>
      </c>
      <c r="AM92" s="17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72.75" customHeight="1">
      <c r="A93" s="33" t="s">
        <v>197</v>
      </c>
      <c r="B93" s="24" t="s">
        <v>182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32" t="s">
        <v>183</v>
      </c>
      <c r="R93" s="24" t="s">
        <v>79</v>
      </c>
      <c r="S93" s="24" t="s">
        <v>137</v>
      </c>
      <c r="T93" s="14">
        <v>44.8</v>
      </c>
      <c r="U93" s="14">
        <v>0</v>
      </c>
      <c r="V93" s="14">
        <v>0</v>
      </c>
      <c r="W93" s="14">
        <v>0</v>
      </c>
      <c r="X93" s="14">
        <v>0</v>
      </c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14">
        <v>0</v>
      </c>
      <c r="AJ93" s="17">
        <v>0</v>
      </c>
      <c r="AK93" s="17">
        <v>0</v>
      </c>
      <c r="AL93" s="17">
        <v>0</v>
      </c>
      <c r="AM93" s="17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84.75" customHeight="1">
      <c r="A94" s="31" t="s">
        <v>198</v>
      </c>
      <c r="B94" s="24" t="s">
        <v>184</v>
      </c>
      <c r="Q94" s="32" t="s">
        <v>183</v>
      </c>
      <c r="R94" s="24" t="s">
        <v>79</v>
      </c>
      <c r="S94" s="24" t="s">
        <v>137</v>
      </c>
      <c r="T94" s="14">
        <v>97.3</v>
      </c>
      <c r="AI94" s="14">
        <v>97.3</v>
      </c>
      <c r="AJ94" s="17">
        <v>0</v>
      </c>
      <c r="AK94" s="17">
        <v>0</v>
      </c>
      <c r="AL94" s="17">
        <v>0</v>
      </c>
      <c r="AM94" s="17">
        <v>0</v>
      </c>
      <c r="AN94" s="14">
        <v>97.3</v>
      </c>
    </row>
    <row r="95" spans="1:44" s="15" customFormat="1" ht="53.25" customHeight="1">
      <c r="A95" s="33" t="s">
        <v>199</v>
      </c>
      <c r="B95" s="24" t="s">
        <v>185</v>
      </c>
      <c r="Q95" s="32" t="s">
        <v>167</v>
      </c>
      <c r="R95" s="24" t="s">
        <v>79</v>
      </c>
      <c r="S95" s="24" t="s">
        <v>137</v>
      </c>
      <c r="T95" s="14">
        <v>0</v>
      </c>
      <c r="AI95" s="14">
        <v>286</v>
      </c>
      <c r="AJ95" s="17">
        <v>0</v>
      </c>
      <c r="AK95" s="17">
        <v>0</v>
      </c>
      <c r="AL95" s="17">
        <v>0</v>
      </c>
      <c r="AM95" s="17">
        <v>0</v>
      </c>
      <c r="AN95" s="14">
        <v>581</v>
      </c>
    </row>
    <row r="96" spans="1:44" ht="22.5" customHeight="1">
      <c r="A96" s="11" t="s">
        <v>186</v>
      </c>
      <c r="B96" s="12"/>
      <c r="Q96" s="23"/>
      <c r="R96" s="12"/>
      <c r="S96" s="12"/>
      <c r="T96" s="13">
        <v>15577.8</v>
      </c>
      <c r="AI96" s="13">
        <v>11616.8</v>
      </c>
      <c r="AJ96" s="13">
        <v>0</v>
      </c>
      <c r="AK96" s="13">
        <v>0</v>
      </c>
      <c r="AL96" s="13">
        <v>0</v>
      </c>
      <c r="AM96" s="13">
        <v>0</v>
      </c>
      <c r="AN96" s="13">
        <v>11818</v>
      </c>
    </row>
    <row r="100" spans="1:40" ht="99.75" customHeight="1">
      <c r="A100" s="28" t="s">
        <v>190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</row>
  </sheetData>
  <mergeCells count="32">
    <mergeCell ref="AJ12:AJ13"/>
    <mergeCell ref="A100:AN100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2019-11-01T11:36:31Z</cp:lastPrinted>
  <dcterms:created xsi:type="dcterms:W3CDTF">2018-12-29T12:49:00Z</dcterms:created>
  <dcterms:modified xsi:type="dcterms:W3CDTF">2019-11-01T11:40:37Z</dcterms:modified>
</cp:coreProperties>
</file>